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autoCompressPictures="0" defaultThemeVersion="124226"/>
  <mc:AlternateContent xmlns:mc="http://schemas.openxmlformats.org/markup-compatibility/2006">
    <mc:Choice Requires="x15">
      <x15ac:absPath xmlns:x15ac="http://schemas.microsoft.com/office/spreadsheetml/2010/11/ac" url="C:\Users\Personal\Desktop\EVIDENCIAS CUENTA 02\ALCANCE 1\"/>
    </mc:Choice>
  </mc:AlternateContent>
  <xr:revisionPtr revIDLastSave="0" documentId="13_ncr:1_{1B602FA8-9E7E-494E-899E-58DA4306A83B}" xr6:coauthVersionLast="47" xr6:coauthVersionMax="47" xr10:uidLastSave="{00000000-0000-0000-0000-000000000000}"/>
  <bookViews>
    <workbookView xWindow="-108" yWindow="-108" windowWidth="23256" windowHeight="12456" tabRatio="746" activeTab="1" xr2:uid="{00000000-000D-0000-FFFF-FFFF00000000}"/>
  </bookViews>
  <sheets>
    <sheet name="CICLO DE MENUS" sheetId="17" r:id="rId1"/>
    <sheet name="ANALISIS NUTRICIONAL PRIMARIA 2" sheetId="29" r:id="rId2"/>
    <sheet name="GUIA DE PREPARACIONES " sheetId="27" r:id="rId3"/>
    <sheet name="LISTA DE INTERCAMBIOS" sheetId="20" r:id="rId4"/>
  </sheets>
  <externalReferences>
    <externalReference r:id="rId5"/>
    <externalReference r:id="rId6"/>
  </externalReferences>
  <definedNames>
    <definedName name="_xlnm.Print_Area" localSheetId="0">'CICLO DE MENUS'!$A$1:$L$70</definedName>
    <definedName name="Recomendaciones">#REF!</definedName>
    <definedName name="TablaComple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40" i="29" l="1"/>
  <c r="H1138" i="29"/>
  <c r="H263" i="29"/>
  <c r="H265" i="29" s="1"/>
  <c r="N554" i="29" l="1"/>
  <c r="N556" i="29" s="1"/>
  <c r="M554" i="29"/>
  <c r="M556" i="29" s="1"/>
  <c r="L554" i="29"/>
  <c r="L556" i="29" s="1"/>
  <c r="K554" i="29"/>
  <c r="K556" i="29" s="1"/>
  <c r="J554" i="29"/>
  <c r="J556" i="29" s="1"/>
  <c r="I554" i="29"/>
  <c r="I556" i="29" s="1"/>
  <c r="H554" i="29"/>
  <c r="H556" i="29" s="1"/>
  <c r="F553" i="29"/>
  <c r="N491" i="29"/>
  <c r="N493" i="29" s="1"/>
  <c r="M491" i="29"/>
  <c r="M493" i="29" s="1"/>
  <c r="L491" i="29"/>
  <c r="L493" i="29" s="1"/>
  <c r="K491" i="29"/>
  <c r="K493" i="29" s="1"/>
  <c r="J491" i="29"/>
  <c r="J493" i="29" s="1"/>
  <c r="I491" i="29"/>
  <c r="I493" i="29" s="1"/>
  <c r="H491" i="29"/>
  <c r="H493" i="29" s="1"/>
  <c r="F490" i="29"/>
  <c r="N263" i="29"/>
  <c r="N265" i="29" s="1"/>
  <c r="M263" i="29"/>
  <c r="M265" i="29" s="1"/>
  <c r="L263" i="29"/>
  <c r="L265" i="29" s="1"/>
  <c r="K263" i="29"/>
  <c r="K265" i="29" s="1"/>
  <c r="J263" i="29"/>
  <c r="J265" i="29" s="1"/>
  <c r="I263" i="29"/>
  <c r="I265" i="29" s="1"/>
  <c r="F262" i="29"/>
  <c r="N203" i="29"/>
  <c r="N205" i="29" s="1"/>
  <c r="M203" i="29"/>
  <c r="M205" i="29" s="1"/>
  <c r="L203" i="29"/>
  <c r="L205" i="29" s="1"/>
  <c r="K203" i="29"/>
  <c r="K205" i="29" s="1"/>
  <c r="J203" i="29"/>
  <c r="J205" i="29" s="1"/>
  <c r="I203" i="29"/>
  <c r="I205" i="29" s="1"/>
  <c r="H203" i="29"/>
  <c r="H205" i="29" s="1"/>
  <c r="F202" i="29"/>
  <c r="H706" i="29" l="1"/>
  <c r="F705" i="29"/>
  <c r="N660" i="29"/>
  <c r="N662" i="29" s="1"/>
  <c r="M660" i="29"/>
  <c r="M662" i="29" s="1"/>
  <c r="L660" i="29"/>
  <c r="L662" i="29" s="1"/>
  <c r="K660" i="29"/>
  <c r="K662" i="29" s="1"/>
  <c r="J660" i="29"/>
  <c r="J662" i="29" s="1"/>
  <c r="I660" i="29"/>
  <c r="I662" i="29" s="1"/>
  <c r="H660" i="29"/>
  <c r="H662" i="29" s="1"/>
  <c r="F659" i="29"/>
  <c r="D657" i="29"/>
  <c r="N602" i="29"/>
  <c r="N604" i="29" s="1"/>
  <c r="M602" i="29"/>
  <c r="M604" i="29" s="1"/>
  <c r="L602" i="29"/>
  <c r="L604" i="29" s="1"/>
  <c r="K602" i="29"/>
  <c r="K604" i="29" s="1"/>
  <c r="J602" i="29"/>
  <c r="J604" i="29" s="1"/>
  <c r="I602" i="29"/>
  <c r="I604" i="29" s="1"/>
  <c r="H602" i="29"/>
  <c r="H604" i="29" s="1"/>
  <c r="F601" i="29"/>
  <c r="D600" i="29"/>
  <c r="D597" i="29"/>
  <c r="D588" i="29"/>
  <c r="N98" i="29"/>
  <c r="N100" i="29" s="1"/>
  <c r="M98" i="29"/>
  <c r="M100" i="29" s="1"/>
  <c r="L98" i="29"/>
  <c r="L100" i="29" s="1"/>
  <c r="K98" i="29"/>
  <c r="K100" i="29" s="1"/>
  <c r="J98" i="29"/>
  <c r="J100" i="29" s="1"/>
  <c r="I98" i="29"/>
  <c r="I100" i="29" s="1"/>
  <c r="H98" i="29"/>
  <c r="H100" i="29" s="1"/>
  <c r="F97" i="29"/>
  <c r="D95" i="29"/>
  <c r="N38" i="29"/>
  <c r="N40" i="29" s="1"/>
  <c r="M38" i="29"/>
  <c r="M40" i="29" s="1"/>
  <c r="L38" i="29"/>
  <c r="L40" i="29" s="1"/>
  <c r="K38" i="29"/>
  <c r="K40" i="29" s="1"/>
  <c r="J38" i="29"/>
  <c r="J40" i="29" s="1"/>
  <c r="I38" i="29"/>
  <c r="I40" i="29" s="1"/>
  <c r="H38" i="29"/>
  <c r="H40" i="29" s="1"/>
  <c r="F37" i="29"/>
  <c r="D36" i="29"/>
  <c r="D33" i="29"/>
  <c r="D24" i="29"/>
  <c r="I1138" i="29" l="1"/>
  <c r="I1140" i="29" s="1"/>
  <c r="J1138" i="29"/>
  <c r="J1140" i="29" s="1"/>
  <c r="K1138" i="29"/>
  <c r="K1140" i="29" s="1"/>
  <c r="L1138" i="29"/>
  <c r="L1140" i="29" s="1"/>
  <c r="M1138" i="29"/>
  <c r="M1140" i="29" s="1"/>
  <c r="N1138" i="29"/>
  <c r="N1140" i="29" s="1"/>
  <c r="I1076" i="29"/>
  <c r="I1078" i="29" s="1"/>
  <c r="J1076" i="29"/>
  <c r="J1078" i="29" s="1"/>
  <c r="K1076" i="29"/>
  <c r="K1078" i="29" s="1"/>
  <c r="L1076" i="29"/>
  <c r="L1078" i="29" s="1"/>
  <c r="M1076" i="29"/>
  <c r="M1078" i="29" s="1"/>
  <c r="N1076" i="29"/>
  <c r="N1078" i="29" s="1"/>
  <c r="H1076" i="29"/>
  <c r="H1078" i="29" s="1"/>
  <c r="I1021" i="29"/>
  <c r="I1023" i="29" s="1"/>
  <c r="J1021" i="29"/>
  <c r="J1023" i="29" s="1"/>
  <c r="K1021" i="29"/>
  <c r="K1023" i="29" s="1"/>
  <c r="L1021" i="29"/>
  <c r="L1023" i="29" s="1"/>
  <c r="M1021" i="29"/>
  <c r="M1023" i="29" s="1"/>
  <c r="N1021" i="29"/>
  <c r="N1023" i="29" s="1"/>
  <c r="H1021" i="29"/>
  <c r="H1023" i="29" s="1"/>
  <c r="I898" i="29"/>
  <c r="I900" i="29" s="1"/>
  <c r="J898" i="29"/>
  <c r="J900" i="29" s="1"/>
  <c r="K898" i="29"/>
  <c r="K900" i="29" s="1"/>
  <c r="L898" i="29"/>
  <c r="L900" i="29" s="1"/>
  <c r="M898" i="29"/>
  <c r="M900" i="29" s="1"/>
  <c r="N898" i="29"/>
  <c r="N900" i="29" s="1"/>
  <c r="H898" i="29"/>
  <c r="H900" i="29" s="1"/>
  <c r="I839" i="29"/>
  <c r="I841" i="29" s="1"/>
  <c r="J839" i="29"/>
  <c r="J841" i="29" s="1"/>
  <c r="K839" i="29"/>
  <c r="K841" i="29" s="1"/>
  <c r="L839" i="29"/>
  <c r="L841" i="29" s="1"/>
  <c r="M839" i="29"/>
  <c r="M841" i="29" s="1"/>
  <c r="N839" i="29"/>
  <c r="N841" i="29" s="1"/>
  <c r="H839" i="29"/>
  <c r="H841" i="29" s="1"/>
  <c r="I771" i="29"/>
  <c r="I773" i="29" s="1"/>
  <c r="J771" i="29"/>
  <c r="J773" i="29" s="1"/>
  <c r="K771" i="29"/>
  <c r="K773" i="29" s="1"/>
  <c r="L771" i="29"/>
  <c r="L773" i="29" s="1"/>
  <c r="M771" i="29"/>
  <c r="M773" i="29" s="1"/>
  <c r="N771" i="29"/>
  <c r="N773" i="29" s="1"/>
  <c r="H771" i="29"/>
  <c r="H773" i="29" s="1"/>
  <c r="I706" i="29"/>
  <c r="I708" i="29" s="1"/>
  <c r="J706" i="29"/>
  <c r="J708" i="29" s="1"/>
  <c r="K706" i="29"/>
  <c r="K708" i="29" s="1"/>
  <c r="L706" i="29"/>
  <c r="L708" i="29" s="1"/>
  <c r="M706" i="29"/>
  <c r="M708" i="29" s="1"/>
  <c r="N706" i="29"/>
  <c r="N708" i="29" s="1"/>
  <c r="H708" i="29"/>
  <c r="I435" i="29"/>
  <c r="I437" i="29" s="1"/>
  <c r="J435" i="29"/>
  <c r="J437" i="29" s="1"/>
  <c r="K435" i="29"/>
  <c r="K437" i="29" s="1"/>
  <c r="L435" i="29"/>
  <c r="L437" i="29" s="1"/>
  <c r="M435" i="29"/>
  <c r="M437" i="29" s="1"/>
  <c r="N435" i="29"/>
  <c r="N437" i="29" s="1"/>
  <c r="H435" i="29"/>
  <c r="H437" i="29" s="1"/>
  <c r="I384" i="29"/>
  <c r="I386" i="29" s="1"/>
  <c r="J384" i="29"/>
  <c r="J386" i="29" s="1"/>
  <c r="K384" i="29"/>
  <c r="K386" i="29" s="1"/>
  <c r="L384" i="29"/>
  <c r="L386" i="29" s="1"/>
  <c r="M384" i="29"/>
  <c r="M386" i="29" s="1"/>
  <c r="N384" i="29"/>
  <c r="N386" i="29" s="1"/>
  <c r="H384" i="29"/>
  <c r="H386" i="29" s="1"/>
  <c r="H327" i="29"/>
  <c r="H329" i="29" s="1"/>
  <c r="I147" i="29"/>
  <c r="I149" i="29" s="1"/>
  <c r="J147" i="29"/>
  <c r="J149" i="29" s="1"/>
  <c r="K147" i="29"/>
  <c r="K149" i="29" s="1"/>
  <c r="L147" i="29"/>
  <c r="L149" i="29" s="1"/>
  <c r="M147" i="29"/>
  <c r="M149" i="29" s="1"/>
  <c r="N147" i="29"/>
  <c r="N149" i="29" s="1"/>
  <c r="H147" i="29"/>
  <c r="H149" i="29" s="1"/>
  <c r="R14" i="29" l="1"/>
  <c r="R13" i="29"/>
  <c r="R12" i="29"/>
  <c r="R10" i="29"/>
  <c r="R9" i="29"/>
  <c r="R8" i="29"/>
  <c r="R7" i="29"/>
  <c r="R6" i="29"/>
  <c r="R5" i="29"/>
  <c r="R4" i="29"/>
  <c r="F1137" i="29"/>
  <c r="F1075" i="29"/>
  <c r="F1020" i="29"/>
  <c r="N964" i="29"/>
  <c r="N966" i="29" s="1"/>
  <c r="M964" i="29"/>
  <c r="M966" i="29" s="1"/>
  <c r="L964" i="29"/>
  <c r="L966" i="29" s="1"/>
  <c r="K964" i="29"/>
  <c r="K966" i="29" s="1"/>
  <c r="J964" i="29"/>
  <c r="J966" i="29" s="1"/>
  <c r="I964" i="29"/>
  <c r="I966" i="29" s="1"/>
  <c r="H964" i="29"/>
  <c r="H966" i="29" s="1"/>
  <c r="F963" i="29"/>
  <c r="F897" i="29"/>
  <c r="F838" i="29"/>
  <c r="F770" i="29"/>
  <c r="S14" i="29"/>
  <c r="S13" i="29"/>
  <c r="S12" i="29"/>
  <c r="F434" i="29"/>
  <c r="S11" i="29" s="1"/>
  <c r="D415" i="29"/>
  <c r="E414" i="29"/>
  <c r="D414" i="29"/>
  <c r="F383" i="29"/>
  <c r="S10" i="29" s="1"/>
  <c r="N327" i="29"/>
  <c r="N329" i="29" s="1"/>
  <c r="M327" i="29"/>
  <c r="M329" i="29" s="1"/>
  <c r="L327" i="29"/>
  <c r="L329" i="29" s="1"/>
  <c r="K327" i="29"/>
  <c r="K329" i="29" s="1"/>
  <c r="J327" i="29"/>
  <c r="J329" i="29" s="1"/>
  <c r="I327" i="29"/>
  <c r="I329" i="29" s="1"/>
  <c r="F326" i="29"/>
  <c r="S9" i="29" s="1"/>
  <c r="S8" i="29"/>
  <c r="S7" i="29"/>
  <c r="F146" i="29"/>
  <c r="S6" i="29" s="1"/>
  <c r="S5" i="29"/>
  <c r="S4" i="29"/>
  <c r="R11" i="29" l="1"/>
  <c r="C62" i="27" l="1"/>
  <c r="B43" i="27"/>
</calcChain>
</file>

<file path=xl/sharedStrings.xml><?xml version="1.0" encoding="utf-8"?>
<sst xmlns="http://schemas.openxmlformats.org/spreadsheetml/2006/main" count="3947" uniqueCount="601">
  <si>
    <t>REPORTE CICLOS DE MENÚS</t>
  </si>
  <si>
    <t>ENTIDAD TERRITORIAL:</t>
  </si>
  <si>
    <t>MUNICIPIO</t>
  </si>
  <si>
    <t>SEDE EDUCATIVA</t>
  </si>
  <si>
    <t>OPERADOR</t>
  </si>
  <si>
    <t>MINUTA CON ENFOQUE ETNICO:</t>
  </si>
  <si>
    <t>GRUPO ÉTNICO</t>
  </si>
  <si>
    <t>MODALIDAD DE ATENCIÓN</t>
  </si>
  <si>
    <t>TIPO DE COMPLEMENTO</t>
  </si>
  <si>
    <t>SEMANA No. 1</t>
  </si>
  <si>
    <t>COMPONENTES</t>
  </si>
  <si>
    <t>RANGO DE PESOS AL SERVIR RACIÓN SERVIDA</t>
  </si>
  <si>
    <t>MENÚ No. 1</t>
  </si>
  <si>
    <t>MENÚ No. 2</t>
  </si>
  <si>
    <t>MENÚ No. 3</t>
  </si>
  <si>
    <t>MENÚ No. 4</t>
  </si>
  <si>
    <t>MENÚ No. 5</t>
  </si>
  <si>
    <t>SEMANA No. 2</t>
  </si>
  <si>
    <t>MENÚ No. 6</t>
  </si>
  <si>
    <t>MENÚ No. 7</t>
  </si>
  <si>
    <t>MENÚ No. 8</t>
  </si>
  <si>
    <t>MENÚ No. 9</t>
  </si>
  <si>
    <t>MENÚ No. 10</t>
  </si>
  <si>
    <t>SEMANA No. 3</t>
  </si>
  <si>
    <t>MENÚ No. 11</t>
  </si>
  <si>
    <t>MENÚ No. 12</t>
  </si>
  <si>
    <t>MENÚ No. 13</t>
  </si>
  <si>
    <t>MENÚ No. 14</t>
  </si>
  <si>
    <t>MENÚ No. 15</t>
  </si>
  <si>
    <t>SEMANA No. 4</t>
  </si>
  <si>
    <t>MENÚ No. 16</t>
  </si>
  <si>
    <t>MENÚ No. 17</t>
  </si>
  <si>
    <t>MENÚ No. 18</t>
  </si>
  <si>
    <t>MENÚ No. 19</t>
  </si>
  <si>
    <t>MENÚ No. 20</t>
  </si>
  <si>
    <t>NOMBRE NUTRICIONISTA - DIETISTA QUE REALIZA LA PLANEACIÓN DEL CICLO DE MENÚS</t>
  </si>
  <si>
    <t>FIRMA</t>
  </si>
  <si>
    <t>MATRÍCULA PROFESIONAL</t>
  </si>
  <si>
    <t>COMPONENTE</t>
  </si>
  <si>
    <t>GOBERNACION DE RISARALDA</t>
  </si>
  <si>
    <t>12 MUNICIPIOS NO CERTIFICADOS DEL DEPARTAMENTO</t>
  </si>
  <si>
    <t>No</t>
  </si>
  <si>
    <t>Sin Pertenencia Étnica</t>
  </si>
  <si>
    <t>Ración para Preparar en Sitio</t>
  </si>
  <si>
    <t>Almuerzo</t>
  </si>
  <si>
    <t>SOPA O CREMA</t>
  </si>
  <si>
    <t>ALIMENTO PROTEICO</t>
  </si>
  <si>
    <t>CEREALES</t>
  </si>
  <si>
    <t>TUBERCULOS, RAICES, PLATANOS O DERIVADOS DE CEREAL</t>
  </si>
  <si>
    <t>ENSALADA O VERDURA CALIENTE</t>
  </si>
  <si>
    <t>BEBIDA</t>
  </si>
  <si>
    <t>LECHE Y PRODUCTOS LACTEOS</t>
  </si>
  <si>
    <t>SOPA DE GUINEO</t>
  </si>
  <si>
    <t>ARROZ BLANCO</t>
  </si>
  <si>
    <t>ARROZ CON ZANAHORIA</t>
  </si>
  <si>
    <t>PICO DE GALLO</t>
  </si>
  <si>
    <t>JUGO DE TOMATE DE ARBOL</t>
  </si>
  <si>
    <t>ENSALADA DE PEPINO Y TOMATE</t>
  </si>
  <si>
    <t>ARROZ CON FIDEO</t>
  </si>
  <si>
    <t>ESPAGUETTIS</t>
  </si>
  <si>
    <t>PURE DE PAPA CRIOLLA</t>
  </si>
  <si>
    <t>ENSALADA ROJA</t>
  </si>
  <si>
    <t>RODAJAS DE TOMATE</t>
  </si>
  <si>
    <t>FRIJOLES</t>
  </si>
  <si>
    <t>HUEVO COCIDO</t>
  </si>
  <si>
    <t>CREMA DE AHUYAMA</t>
  </si>
  <si>
    <t>JUGO DE GUAYABA EN LECHE</t>
  </si>
  <si>
    <t>LENTEJAS GUISADAS</t>
  </si>
  <si>
    <t>MONEDITAS DE PLATANO VERDE</t>
  </si>
  <si>
    <t>CREMA DE ARVEJAS</t>
  </si>
  <si>
    <t>ENSALADA VERDE</t>
  </si>
  <si>
    <t>JUGO DE MARACUYA</t>
  </si>
  <si>
    <t>INCLUIDA EN LA CREMA</t>
  </si>
  <si>
    <t>JUGO DE GUAYABA AGRIA</t>
  </si>
  <si>
    <t>NARANJADA CON PANELA</t>
  </si>
  <si>
    <t>PAPA GUISADA</t>
  </si>
  <si>
    <t>ENSALADA HAWAIANA</t>
  </si>
  <si>
    <t>PALITOS DE YUCA</t>
  </si>
  <si>
    <t>JUGO DE MANGO</t>
  </si>
  <si>
    <t>PATACON</t>
  </si>
  <si>
    <t>SANCOCHO</t>
  </si>
  <si>
    <t>POLLO DESMECHADO</t>
  </si>
  <si>
    <t>CREMA DE VERDURAS</t>
  </si>
  <si>
    <t>LAS FOCALIZADAS EN CADA MUNICIPIO</t>
  </si>
  <si>
    <t>CARNE DE CERDO GUISADA</t>
  </si>
  <si>
    <t xml:space="preserve">FORMATO ANÁLISIS NUTRICIONAL </t>
  </si>
  <si>
    <t>NIVEL</t>
  </si>
  <si>
    <t xml:space="preserve">MENÚ No. </t>
  </si>
  <si>
    <t>GRUPO DE ALIMENTOS</t>
  </si>
  <si>
    <t xml:space="preserve">NOMBRE DE PREPARACIÓN </t>
  </si>
  <si>
    <t>NOMBRE DEL ALIMENTO 
(Ingredientes)</t>
  </si>
  <si>
    <t>CÓDIGO DEL ALIMENTO</t>
  </si>
  <si>
    <t>PESO BRUTO       (g)</t>
  </si>
  <si>
    <t>PESO NETO
 (g)</t>
  </si>
  <si>
    <t>CALORÍAS Y NUTRIENTES</t>
  </si>
  <si>
    <t>CALORÍAS
(Kcal)</t>
  </si>
  <si>
    <t>PROTEÍNA
 (g)</t>
  </si>
  <si>
    <t>GRASA     
  (g)</t>
  </si>
  <si>
    <t>CHO 
(g)</t>
  </si>
  <si>
    <t>CALCIO
 (mg)</t>
  </si>
  <si>
    <t>HIERRO
 (mg)</t>
  </si>
  <si>
    <t>SODIO
 (mg)</t>
  </si>
  <si>
    <t>TOTAL MENÚ</t>
  </si>
  <si>
    <t>RECOMENDACIÓN</t>
  </si>
  <si>
    <t>% ADECUACIÓN</t>
  </si>
  <si>
    <t>NOMBRE NUTRICIONISTA - DIETISTA QUE ELABORA EL ANÁLISIS</t>
  </si>
  <si>
    <t>B084</t>
  </si>
  <si>
    <t>Plátano colí o guíneo, verde, crudo</t>
  </si>
  <si>
    <t>Papa, variedad cerosa, sabanera, con cáscara, cruda</t>
  </si>
  <si>
    <t>Zanahoria, sin cáscara, cruda</t>
  </si>
  <si>
    <t>Cebolla cabezona, cruda</t>
  </si>
  <si>
    <t>Ajo, crudo</t>
  </si>
  <si>
    <t>Cilantro, crudo</t>
  </si>
  <si>
    <t>Sal</t>
  </si>
  <si>
    <t>B065</t>
  </si>
  <si>
    <t>B110</t>
  </si>
  <si>
    <t>B027</t>
  </si>
  <si>
    <t>B009</t>
  </si>
  <si>
    <t>B035</t>
  </si>
  <si>
    <t>L015</t>
  </si>
  <si>
    <t>HUEVOS EN PERICO</t>
  </si>
  <si>
    <t>TAJADAS MADURAS</t>
  </si>
  <si>
    <t>POLLO GUISADO</t>
  </si>
  <si>
    <t>CREMA DE ZANAHORIA</t>
  </si>
  <si>
    <t>CERDO ASADO</t>
  </si>
  <si>
    <t>SOPA DE VERDURAS</t>
  </si>
  <si>
    <t>POLLO FRITO</t>
  </si>
  <si>
    <t>ARROZ CON CABELLO DE ANGEL</t>
  </si>
  <si>
    <t>POLLO EN GOULASH</t>
  </si>
  <si>
    <t>INCLUIDA EN EL TUBERCULO</t>
  </si>
  <si>
    <t>SOPA DE LENTEJAS</t>
  </si>
  <si>
    <t>CARNE DE RES ASADA</t>
  </si>
  <si>
    <t>INCLUIDO EN LA CREMA</t>
  </si>
  <si>
    <t>CREMA DE BLANQUILLOS</t>
  </si>
  <si>
    <t>HUEVOS REVUELTOS</t>
  </si>
  <si>
    <t>PLATANO MELADO CON PANELA</t>
  </si>
  <si>
    <t>JUGO DE LULO</t>
  </si>
  <si>
    <t>PAPA A LA FRANCESA</t>
  </si>
  <si>
    <t>ENSALADA DULCE CON MANGO</t>
  </si>
  <si>
    <t>SOPA DE PASTA</t>
  </si>
  <si>
    <t>TAJADA MADURA</t>
  </si>
  <si>
    <t>PURE DE PAPA</t>
  </si>
  <si>
    <t>RODAJAS DE ZANAHORIA Y TOMATE</t>
  </si>
  <si>
    <t>ESTOFADO DE POLLO</t>
  </si>
  <si>
    <t>SOPA DE ARVEJAS CON PAPA</t>
  </si>
  <si>
    <t>MAZAMORRA DE MAIZ</t>
  </si>
  <si>
    <t>ENSALADA DE TOMATE, ZANAHORIA Y CILANTRO</t>
  </si>
  <si>
    <t>INCLUIDA EN LA MAZAMORRA</t>
  </si>
  <si>
    <t>PAPA CRIOLLA COCIDA</t>
  </si>
  <si>
    <t>PLATANO COCIDO</t>
  </si>
  <si>
    <t>ZANAHORIA CON TOMATE</t>
  </si>
  <si>
    <t>INCLUIDA EN LAS PASTAS</t>
  </si>
  <si>
    <t>ESPAGUETTIS EN SALSA BECHAMEL</t>
  </si>
  <si>
    <t>Arveja seca, cocida sin sal</t>
  </si>
  <si>
    <t>Papa, variedad cerosa, sabanera, sin cáscara, cruda</t>
  </si>
  <si>
    <t>Leche de vaca, entera, en polvo</t>
  </si>
  <si>
    <t>GRUPO IV, CARNES. HUEVOS, LEGUMINOSAS SECAS, FRUTOS SECOS Y SEMILLAS</t>
  </si>
  <si>
    <t>Huevo de gallina, entero, crudo</t>
  </si>
  <si>
    <t>J004</t>
  </si>
  <si>
    <t>T002</t>
  </si>
  <si>
    <t>B068</t>
  </si>
  <si>
    <t>G008</t>
  </si>
  <si>
    <t>CEREAL</t>
  </si>
  <si>
    <t>GRUPO I, CEREALES RAICES TUBERCULOS Y PLATANOS</t>
  </si>
  <si>
    <t>Arroz blanco, pulido, crudo</t>
  </si>
  <si>
    <t>A010</t>
  </si>
  <si>
    <t>TUBÉRCULOS - RAÍCES - PLÁTANOS O  DERIVADOS DE CEREAL</t>
  </si>
  <si>
    <t>B089</t>
  </si>
  <si>
    <t>GRUPO II. FRUTAS Y VERDURAS</t>
  </si>
  <si>
    <t>Tomate, crudo</t>
  </si>
  <si>
    <t>B103</t>
  </si>
  <si>
    <t>Guayaba, madura, cruda</t>
  </si>
  <si>
    <t>GRUPO III. LECHE Y PRODUCTOS LACTEOS.</t>
  </si>
  <si>
    <t xml:space="preserve">AZUCARES </t>
  </si>
  <si>
    <t>GRUPO VI. AZUCARES</t>
  </si>
  <si>
    <t>AZUCAR</t>
  </si>
  <si>
    <t>Azúcar blanco, granulado</t>
  </si>
  <si>
    <t>K003</t>
  </si>
  <si>
    <t>GRASAS</t>
  </si>
  <si>
    <t>GRUPO V. GRASAS</t>
  </si>
  <si>
    <t>ACEITE</t>
  </si>
  <si>
    <t>Aceite de girasol</t>
  </si>
  <si>
    <t>AGUA</t>
  </si>
  <si>
    <t>TUBÉRCULOS - RAÍCES - PLÁTANOS - DERIVADOS DE CEREAL</t>
  </si>
  <si>
    <t>VERDURA FRÍA O CALIENTE</t>
  </si>
  <si>
    <t>Aceite de soya</t>
  </si>
  <si>
    <t>D012</t>
  </si>
  <si>
    <t>plátano hartón, maduro, crudo</t>
  </si>
  <si>
    <t>C044</t>
  </si>
  <si>
    <t>Limón, crudo</t>
  </si>
  <si>
    <t>AGUA APTA PARA EL CONSUMO HUMANO</t>
  </si>
  <si>
    <t>SOPA O CREMAS</t>
  </si>
  <si>
    <t>SOPA</t>
  </si>
  <si>
    <t>Yuca blanca, sin cáscara, cruda</t>
  </si>
  <si>
    <t>Plátano hartón, verde, crudo</t>
  </si>
  <si>
    <t>B107</t>
  </si>
  <si>
    <t>B092</t>
  </si>
  <si>
    <t>Pollo, pechuga con piel, cruda</t>
  </si>
  <si>
    <t>F085</t>
  </si>
  <si>
    <t>Papa variedad harinosa, criolla, con cáscara, cruda</t>
  </si>
  <si>
    <t>B071</t>
  </si>
  <si>
    <t>Pepino Cohombro, crudo</t>
  </si>
  <si>
    <t>B077</t>
  </si>
  <si>
    <t>Cerdo, carne magra, cruda</t>
  </si>
  <si>
    <t>F011</t>
  </si>
  <si>
    <t>Maracuyá, cruda</t>
  </si>
  <si>
    <t>SOPA DE  VERDURAS</t>
  </si>
  <si>
    <t>Ahuyama, cruda</t>
  </si>
  <si>
    <t>Habichuela, cruda</t>
  </si>
  <si>
    <t>B006</t>
  </si>
  <si>
    <t>B052</t>
  </si>
  <si>
    <t xml:space="preserve"> </t>
  </si>
  <si>
    <t>pasta alimentacia, sin enriquecer, cruda</t>
  </si>
  <si>
    <t>A074</t>
  </si>
  <si>
    <t>Mantequilla</t>
  </si>
  <si>
    <t>D015</t>
  </si>
  <si>
    <t>Guayaba, pintona, cruda</t>
  </si>
  <si>
    <t>ENSALADA DE PEPINO, TOMATE Y CILANTRO</t>
  </si>
  <si>
    <t>Lenteja común, cruda</t>
  </si>
  <si>
    <t>T026</t>
  </si>
  <si>
    <t>Res, carne magra, cruda</t>
  </si>
  <si>
    <t>F099</t>
  </si>
  <si>
    <t>Mango Tommy Atkins, crudo</t>
  </si>
  <si>
    <t>C052</t>
  </si>
  <si>
    <t>Panela</t>
  </si>
  <si>
    <t>K033</t>
  </si>
  <si>
    <t>Repollo blanco, crudo</t>
  </si>
  <si>
    <t>B099</t>
  </si>
  <si>
    <t>Lulo, crudo</t>
  </si>
  <si>
    <t>C045</t>
  </si>
  <si>
    <t>Tomate de árbol amarillo, crudo</t>
  </si>
  <si>
    <t>C081</t>
  </si>
  <si>
    <t>Naranja, cruda</t>
  </si>
  <si>
    <t>C062</t>
  </si>
  <si>
    <t>Frijol bola roja, crudo</t>
  </si>
  <si>
    <t>T006</t>
  </si>
  <si>
    <t>Piña, cruda</t>
  </si>
  <si>
    <t>C072</t>
  </si>
  <si>
    <t>Remolacha, sin cáscara, cruda</t>
  </si>
  <si>
    <t>B098</t>
  </si>
  <si>
    <t>K032</t>
  </si>
  <si>
    <t>ARROZ CON VERDURAS</t>
  </si>
  <si>
    <t>Limon, crudo</t>
  </si>
  <si>
    <t>Maíz blanco, trillado</t>
  </si>
  <si>
    <t>A046</t>
  </si>
  <si>
    <t>PLATANO MADURO COCIDO</t>
  </si>
  <si>
    <t>Harina de trigo, fortificada, todo propósito, cruda</t>
  </si>
  <si>
    <t>A040</t>
  </si>
  <si>
    <t>200 cm3</t>
  </si>
  <si>
    <t>LISTA DE ALIMENTOS PARA INTERCAMBIOS</t>
  </si>
  <si>
    <t>ALIMENTOS PARA INTERCAMBIO</t>
  </si>
  <si>
    <t>12 MUNICIPIOS NO CERTIFICADOS DEL DEPARTAMENTO DE RISARALDA</t>
  </si>
  <si>
    <t>CARNE DE RES EN BISTECK</t>
  </si>
  <si>
    <t>CARNE DE RES ASADA, GUISADA,SUDADA.DESMECHADA, EN BISTECK</t>
  </si>
  <si>
    <t>CARNE DE CERDO,SUDADA, GUISADA, FRITA, EN GOULASH, ASADA.</t>
  </si>
  <si>
    <t>POLLO PECHUGA GUISADA, DESMECHADA, EN GOULASH, EN ESTOFADO, ASADO.</t>
  </si>
  <si>
    <t>HUEVO, CARNE DE CERDO, CARNE DE RES, ATUN, HIGADO, FRIJOL ROJO, FRIJOL CARGAMANTO FRIJOL BLANQUILLO, ARVEJA VERDE, AMARILLA, LENTEJAS, GARBANZOS</t>
  </si>
  <si>
    <t>HUEVO COCIDO, HUEVO EN PERICO, HUEVO REVUELTO</t>
  </si>
  <si>
    <t xml:space="preserve"> CARNE DE CERDO, CARNE DE RES, ATUN, HIGADO, FRIJOL ROJO, FRIJOL CARGAMANTO. FRIJOL BLANQUILLO, ARVEJA VERDE, ARVEJA  AMARILLA, LENTEJAS, GARBANZOS</t>
  </si>
  <si>
    <t>HUEVO, POLLO PECHUGA, CARNE DE RES, ATUN, HIGADO, FRIJOL ROJO, FRIJOL CARGAMANTO FRIJOL BLANQUILLO, ARVEJA VERDE, ARVEJA AMARILLA, LENTEJAS, GARBANZOS</t>
  </si>
  <si>
    <t>HUEVO, POLLO PECHUGA, CARNE DE CERDO, ATUN, HIGADO, FRIJOL ROJO, FRIJOL BLANQUILLO, ARVEJA VERDE, ARVEJA AMARILLA, LENTEJAS, GARBANZOS</t>
  </si>
  <si>
    <t>ARROZ CON ZANAHORIA, ARROZ CON CABELLO DE ANGEL, ARROZ BLANCO, ARROZ CON VERDURAS, ESPAGUETTIS EN SALSA BECHAMEL, ESPAGUETTIS CON GUISO, MAZAMORRA DE MAIZ TRILLADO BLANCO</t>
  </si>
  <si>
    <t>ARROZ, PASTA, HARINA DE TRIGO, HARINA DE MAIZ , CEBADA PERLADA, CUCHUCO DE TRIGO, CUCHUCO DE MAIZ. CUCHUCO DE CEBADA, MAIZ TRILLADO BLANCO</t>
  </si>
  <si>
    <t>PAPA CRIOLLA, PAPA COMUN, PLATANO HARTON VERDE, PLATANO HARTON MADURO, GUINEO VERDE, YUCA, ARRACACHA, AREPA ASADA DE MAIZ PRECOCIDA</t>
  </si>
  <si>
    <t>PAPA CRIOLLA GUISADA, PAPA CRIOLLA EN PURE, PAPA CRIOLLA FRITA, PAPA COMUN GUISADA, PAPA COMUN FRITA, PAPA COMUN COCIDA, PAPA COMUN EN PURE, PLATANO MADURO EN TAJADAS, PLATANO MADURO COCIDO, CALADO CON PANELA, PLATANO VERDE EN TAJADAS FRITAS, PLATANO VERDE EN PATACONES, YUCA FRITA, YUCA GUISADA, YUCA COCIDA.</t>
  </si>
  <si>
    <t>ACELGA, ESPINACA, AHUYAMA, PIMENTON, CILANTRO, COLIFLOR, BROCOLI, PEPINO, TOMATE, CEBOLLA CABEZONA, CEBOLLA LARGA, LECHUGA, REPOLLO, PEREJIL, ZANAHORIA, HABICHUELA, REMOLACHA</t>
  </si>
  <si>
    <t>ENSALADAS DE PEPINO, TOMATE Y CEBOLLA, ENSALADA DE REMOLACHA, ZANAHORIA Y CEBOLLA, ENSALADA DE REPOLLO CON PEPINO Y CILANTRO, ENSALADA DE REPOLLO CON PIÑA, ZANAHORIA, REPOLLO,ZANAHORIA Y MANGO, ENSALADA CON TOMATE Y ZANAHORIA, RODAJAS DE TOMATE, ENSALADA DE TOMATE, CEBOLLA Y CILANTRO.</t>
  </si>
  <si>
    <t>JUGO DE MANGO, JUGO DE GUAYABA DULCE, JUGO DE TOMATE DE ARBOL, JUGO DE LULO, JUGO DE MARACUYA, JUGO DE GUAYABA AGRIA, JUGO DE NARANJA CON PANELA, PANELA CON LIMON</t>
  </si>
  <si>
    <t xml:space="preserve">200 CM3 </t>
  </si>
  <si>
    <t>MANGO, GUAYABA, TOMATE DE ARBOL, MORA, FRESA, MELON, PAPAYA, LULO, MARACUYA, PIÑA, GUANABANA, NARANJA, LIMON, CURUBA, MANDARINA, PERA, MANZANA</t>
  </si>
  <si>
    <t>LECHE ENTERA LIQUIDA, LECHE EN POLVO, QUESO CAMPESINO, QUESO DOBLE CREMA, CUAJADA, CREMA DE LECHE</t>
  </si>
  <si>
    <t>LECHE EN JUGOS, LECHE EN CREMAS CON VERDURAS, LECHE EN CREMA CON LEGUMINOSAS. LECHE EN SALSA PARA ESPAGUETTIS CON QUESO, LECHE CON PURES DE PAPA CRIOLLA Y PAPA COMUN.</t>
  </si>
  <si>
    <t>PANELA, AZUCAR REFINADA Y MIEL</t>
  </si>
  <si>
    <t>AÑADIDA A JUGOS</t>
  </si>
  <si>
    <t>MARGARINA, MAYONESA, ACEITE VEGETAL</t>
  </si>
  <si>
    <t>AÑADIDA A LAS  PREPARACIONES</t>
  </si>
  <si>
    <t>30 g  - 50 g</t>
  </si>
  <si>
    <t>55 g - 60 g</t>
  </si>
  <si>
    <t>40 g - 62 g</t>
  </si>
  <si>
    <t>Minimo 50 g</t>
  </si>
  <si>
    <t>30 g - 50 g</t>
  </si>
  <si>
    <t>MINIMO 50 g</t>
  </si>
  <si>
    <t>PREESCOLAR</t>
  </si>
  <si>
    <t>PRIMARIA 1ERO, 2DO 3ERO</t>
  </si>
  <si>
    <t>PRIMARIA 4TO, 5TO</t>
  </si>
  <si>
    <t>SECUNDARIA</t>
  </si>
  <si>
    <t>NIVEL MEDIA Y CICLO COMPLEMENTARIO</t>
  </si>
  <si>
    <t>15 g 
 Leguminosa</t>
  </si>
  <si>
    <t>24 g Leguminosa</t>
  </si>
  <si>
    <t>50 g Leguminosa</t>
  </si>
  <si>
    <t>75 g Leguminosa</t>
  </si>
  <si>
    <t>120 g Leguminosa</t>
  </si>
  <si>
    <t>35 g  - 50 g</t>
  </si>
  <si>
    <t>40 g  - 50 g</t>
  </si>
  <si>
    <t xml:space="preserve"> 50 g</t>
  </si>
  <si>
    <t>50 g  - 60 g</t>
  </si>
  <si>
    <t>70 g - 85 g</t>
  </si>
  <si>
    <t>90 g - 105 g</t>
  </si>
  <si>
    <t>125 g - 135 g</t>
  </si>
  <si>
    <t>140 g - 145 g</t>
  </si>
  <si>
    <t>50 g - 70 g</t>
  </si>
  <si>
    <t>50 g - 95 g</t>
  </si>
  <si>
    <t>65 g - 110 g</t>
  </si>
  <si>
    <t>80 g - 140 g</t>
  </si>
  <si>
    <t>Minimo 60 g</t>
  </si>
  <si>
    <t>Minimo 65 g</t>
  </si>
  <si>
    <t>Minimo 70 g</t>
  </si>
  <si>
    <t>Minimo 90 g</t>
  </si>
  <si>
    <t>Primaria:Cuarto y Quinto</t>
  </si>
  <si>
    <t>FRIJOLES GUISADOS, ARVEJAS EN CREMA, LENTEJAS GUISADAS, CREMA DE BLANQUILLOS, LENTEJAS EN SOPA</t>
  </si>
  <si>
    <t>24 g
 Leguminosa</t>
  </si>
  <si>
    <t>75 g
 Leguminosa</t>
  </si>
  <si>
    <t>FRIJOL ROJO, FRIJOL BLANQUILLO, ARVEJA VERDE, ARVEJA AMARILLA, LENTEJAS, GARBANZOS</t>
  </si>
  <si>
    <t>13 g Leche en polvo, 100 ml liquida, 10 g queso</t>
  </si>
  <si>
    <t>13 g Leche en polvo, 100 ml liquida, 12 g queso</t>
  </si>
  <si>
    <t>13 g Leche en polvo, 100 ml liquida, 30 g queso</t>
  </si>
  <si>
    <t>15 g Leche en polvo, 120 ml liquida, 35 g queso</t>
  </si>
  <si>
    <t>15 g Leche en polvo, 120 ml liquida, 45 g queso</t>
  </si>
  <si>
    <t>6 g - 8 g</t>
  </si>
  <si>
    <t>8 g - 10 g</t>
  </si>
  <si>
    <t>35 cm3 (Total Semana)</t>
  </si>
  <si>
    <t>45 cm3 (Total Semana)</t>
  </si>
  <si>
    <t>55 cm3 (Total Semana)</t>
  </si>
  <si>
    <t>70 cm3 (Total Semana)</t>
  </si>
  <si>
    <t>80 cm3 (Total Semana)</t>
  </si>
  <si>
    <t>150 cm3 - 180 cm3</t>
  </si>
  <si>
    <t>180 cm3 - 200 cm3</t>
  </si>
  <si>
    <t>200 cm3 - 220 cm3</t>
  </si>
  <si>
    <t>PAPA COCIDA</t>
  </si>
  <si>
    <t xml:space="preserve"> FORMATO GUÍA DE PREPARACIÓN DE ALIMENTOS</t>
  </si>
  <si>
    <t>COMPLEMENTO ALIMENTARIO TIPO ALMUERZO  RACIÓN PREPARADA EN SITIO</t>
  </si>
  <si>
    <t>GRUPO DE EDAD</t>
  </si>
  <si>
    <t>DEPARTAMENTO</t>
  </si>
  <si>
    <t>RISARALDA</t>
  </si>
  <si>
    <t>AFROCOLOMBIANO / PALENQUEROS</t>
  </si>
  <si>
    <t>SIN PERTENENCIA ÉTNICA</t>
  </si>
  <si>
    <t>X</t>
  </si>
  <si>
    <t xml:space="preserve">PREPARACIÓN </t>
  </si>
  <si>
    <t xml:space="preserve">PROCEDIMIENTO PREPARACIÓN </t>
  </si>
  <si>
    <t>PESO BRUTO      
(g)</t>
  </si>
  <si>
    <t>SOPAS</t>
  </si>
  <si>
    <t>Arveja seca Cocida sin sal</t>
  </si>
  <si>
    <t>Papa variedad cerosa, sabanera con cáscara, cruda</t>
  </si>
  <si>
    <t>ALIMENTO PROTEÍCO</t>
  </si>
  <si>
    <t>Tomate, Crudo</t>
  </si>
  <si>
    <t xml:space="preserve">CEREAL </t>
  </si>
  <si>
    <t>Arroz blanco,pulido,crudo</t>
  </si>
  <si>
    <t>En una olla vierta el agua que necesita para el arroz (2 tazas de agua por una taza de arroz)  Lave y desinfecte la zanahoria, rallela y añadala junto con el aceite y la sal, deje hervir. Lave el arroz e inmediatamente añada al agua hirviendo, revuelva periodicamente, al secarse, baje el fuego, tape y deje cocinar por 15 minutos. Sirva caliente.</t>
  </si>
  <si>
    <t>Zanahoria, sin cascara, cruda</t>
  </si>
  <si>
    <t>Plátano hartón, maduro, crudo</t>
  </si>
  <si>
    <t>Se lavan y pelan los platanos se realice el corte de tajadas, en un Sarten se coloca aceite a calentar a termino medio y luego se frien las tajadas hasta que esten doradas.</t>
  </si>
  <si>
    <t>ENSALADA O VERDURAS CALIENTES</t>
  </si>
  <si>
    <t>Lave y desinfecte previamente las verduras según Protocolo de Limpieza y Desinfeccion. Corte el tomate y la cebolla cabezona en cuadros pequeños, pique finamente el cilantro en un recipiente mezclar las verduras, añadir el limon, revolver y servir.</t>
  </si>
  <si>
    <t>BEBIDA DE FRUTA</t>
  </si>
  <si>
    <t xml:space="preserve">JUGO DE GUAYABA </t>
  </si>
  <si>
    <t>Lave, Desinfecte y pele la fruta, en la licuadora añada la fruta, el azucar y el agua, licue, cuele y sirva frío.</t>
  </si>
  <si>
    <t>AZÚCARES</t>
  </si>
  <si>
    <t>Azúcar, blanco granulado</t>
  </si>
  <si>
    <t>Aceite, de girasol</t>
  </si>
  <si>
    <t>añadido a las preparaciones que lo requieran segun las cantidades establecidas en el analisis nutricional</t>
  </si>
  <si>
    <t>LACTEOS</t>
  </si>
  <si>
    <t>LECHE</t>
  </si>
  <si>
    <t xml:space="preserve">NOMBRE NUTRICIONISTA - DIETISTA </t>
  </si>
  <si>
    <t>MND</t>
  </si>
  <si>
    <t>Pelar, lavar y picar los tuberculos (Papa, platano y yuca). En una olla grande poner el agua a hervir a fuego alto, agregar los condimentos naturales (Ajo, cebolla etc) y el pollo, cuando ya haya cocinado el pollo (pechuga) por 30 mn agregar los demas ingredientes, dejar cocinar por otros 30 mn mas o hasta que la papa, yuca y platano esten blandos pero no desleidos. Agregue el cilantro (previamente lavado ) y Sirva caliente</t>
  </si>
  <si>
    <t>Pollo pechuga con piel, cruda</t>
  </si>
  <si>
    <t xml:space="preserve"> La pechuga una vez cocinada en el agua del sancocho, se saca aparte y se condimenta con el ajo triturado, se porciona en cuadritos  se le realiza un guiso con el tomate y la cebolla se revuelve bien con una cuchara (no con las manos para evitar el maximo contacto), se le adiciona sal al gusto antes de servir.</t>
  </si>
  <si>
    <t>Arroz blanco, pulido crudo</t>
  </si>
  <si>
    <t>En una olla vierta el agua que necesita para el arroz (2 tazas de agua por una taza de arroz) añada el aceite y la sal, deje hervir. Lave el arroz e inmediatamente añada al agua hirviendo, revuelva periodicamente, al secarse, baje el fuego, tape y deje cocinar por 15 minutos. Sirva caliente.</t>
  </si>
  <si>
    <t>ENSALADA DE TOMATE, CEBOLLA Y PEPINO EN CUADROS</t>
  </si>
  <si>
    <t>Lave Pele y desinfecte previamente las verduras según Protocolo de Limpieza y Desinfeccion. Cortar el pepino, tomate y cebolla en cuadros agregar sal, limon y servir</t>
  </si>
  <si>
    <t>Lave, desinfecte y pele la fruta, en la licuadora añada la fruta, el azucar y la leche que se requiera, licue, cuele y sirva frío.</t>
  </si>
  <si>
    <t>Azucar blanco, granulado</t>
  </si>
  <si>
    <t>Aceite, de soya</t>
  </si>
  <si>
    <t>Incluida en el jugo de fruta</t>
  </si>
  <si>
    <t>CREMA DE ZAHAHORIA</t>
  </si>
  <si>
    <t>Zanahoria, sin cascara cruda</t>
  </si>
  <si>
    <t>Papa varieda, cerosa sabanera, sin cáscara, cruda</t>
  </si>
  <si>
    <t>Cerdo carne, magra cruda</t>
  </si>
  <si>
    <t>Arroz blanco, Pulido crudo</t>
  </si>
  <si>
    <t>Platano Harton, verde crudo</t>
  </si>
  <si>
    <t>Pelar el platano y picar en rodajas delgadas, en un sarten colocar aceite a fuego alto cuando este caliente agregar el platano y dejar hasta que quede dorado y crocante, retirar, escurrir y servir.</t>
  </si>
  <si>
    <t>Lave Pele y desinfecte previamente el tomate y el cilantro, según Protocolo de Limpieza y Desinfeccion. Cortar el  tomate en cuadritos o rodajas, picar finamente el cilantro  mezclar con el tomate agregar sal, limon y servir</t>
  </si>
  <si>
    <t>Lave, desinfecte y pele la fruta, en la licuadora añada la fruta, el azucar y el agua que se requiera, licue, cuele y sirva frío.</t>
  </si>
  <si>
    <t>Incluida en la crema de zanahoria</t>
  </si>
  <si>
    <t>PESO BRUTO  
 (g)</t>
  </si>
  <si>
    <t>BEBIDA FRUTA</t>
  </si>
  <si>
    <t>Lave y pele la fruta, en la licuadora añada la fruta, el azucar y el agua que se requiera, licue, cuele y sirva frío.</t>
  </si>
  <si>
    <t>LÁCTEOS</t>
  </si>
  <si>
    <t>Añadida en el tuberculo</t>
  </si>
  <si>
    <t xml:space="preserve">SOPAS DE LENTEJAS </t>
  </si>
  <si>
    <t>Lenteja comun, cruda</t>
  </si>
  <si>
    <t>Papa variedad, cerosa sabanera con cáscara, cruda</t>
  </si>
  <si>
    <t>Papa variedad, harinosa criolla con cáscara, cruda</t>
  </si>
  <si>
    <t>ENSALADA DE PEPINO ,TOMATE Y CILANTRO</t>
  </si>
  <si>
    <t>Pepino cohombro, crudo</t>
  </si>
  <si>
    <t>Mango tommy atkins, crudo</t>
  </si>
  <si>
    <t>Lave, desinfecte y pele la fruta, en la licuadora añada la fruta, el azucar y el agua que se requiera y la leche, licue, cuele y sirva frío.</t>
  </si>
  <si>
    <t>Frijol, blanco crudo</t>
  </si>
  <si>
    <t>Papa variedad, cerosa sabanera con cascara cruda</t>
  </si>
  <si>
    <t>Se lavan y pelan los platanos se colocan en poco agua a sudar con la panela hasta que esten blandos se sirven</t>
  </si>
  <si>
    <t xml:space="preserve">ENSALADA VERDE </t>
  </si>
  <si>
    <t>se lavan y desinfectan las verduras se realiza el corte adecuado, se agraga el aderezo y se sirve de forma rapida</t>
  </si>
  <si>
    <t>Azucar blanca, granulada</t>
  </si>
  <si>
    <t>Papa variedad, cerosa sabanera, con cascara cruda</t>
  </si>
  <si>
    <t>Yuca colorada,sin cascara cruda</t>
  </si>
  <si>
    <t>Platano harton, verde crudo</t>
  </si>
  <si>
    <t>Repollo, blanco crudo</t>
  </si>
  <si>
    <t>AGUA DE PANELA</t>
  </si>
  <si>
    <t>PANELA</t>
  </si>
  <si>
    <t>Papa varieda, cerosa sabanera con cáscara, cruda</t>
  </si>
  <si>
    <t>Pollo, pechuga con piel cruda</t>
  </si>
  <si>
    <t>VERDURAS FRIAS O CALIENTES</t>
  </si>
  <si>
    <t>FRUTA</t>
  </si>
  <si>
    <t>Incluida en la crema</t>
  </si>
  <si>
    <t>PRIMARIA
 4TO, 5TO</t>
  </si>
  <si>
    <t>PESO BRUTO     
  (g)</t>
  </si>
  <si>
    <t>Se retiran las partes grasas de la carne, se cocina con cebolla y parte de sal. Aparte se prepara el guiso con cebolla, tomate y aceite cuando este listo se adiciona a la carne. Servir caliente.</t>
  </si>
  <si>
    <t>Pepino cohombro, sin cáscara</t>
  </si>
  <si>
    <t>Lave y pele la fruta, en la licuadora añada la fruta, el azucar y el agua que se requiera y la leche, licue, cuele y sirva frío.</t>
  </si>
  <si>
    <t>Fríjol bola roja, crudo</t>
  </si>
  <si>
    <t>En una olla dejar los frijoles en remojo desde el día anterior. En una olla apresión con agua hirviendo añadir los frijoles (votar el agua de remojo), tapar y dejar pitar por 10 minutos. Mientras tanto, lavar todas las verduras y pelar y en una tabla porcionadora picar finamente  el cilantro y la cebolla; el platano en cubos bien definidos y pequeños, rallar la zanahoria muy menuda. (Reservar). Luego al bajar la pitadora, añada el platano y la zanahoria y más agua (sie es necesario) deje hervir a fuego medio, cuando este cocido y blandito, añada el resto de las verduras y la sal. deje cocinar por 5 minutos más. Sirva caliente</t>
  </si>
  <si>
    <t>Zanahoria, cruda</t>
  </si>
  <si>
    <t>Lavar y desinfectar la cebolla cabezona, cortarla en láminas, agregar sal y agua por 15 minutos para eliminar ácido. Se lava y desinfecta el tomate, se corta en rodajas. Se mezcla el tomate en rodajas y la cebolla en láminas, se añade vinagre, sal y cilantro finamente picado y se sirve.</t>
  </si>
  <si>
    <t>Azúcar, blanco</t>
  </si>
  <si>
    <t>Zanahoria sin cascara, cruda</t>
  </si>
  <si>
    <t>Papa variedad,cerosa sabanera sin cáscara, cruda</t>
  </si>
  <si>
    <t>Cerdo carne magra, cruda</t>
  </si>
  <si>
    <t>Adobe la carne de cerdo con sal y el ajo. En una olla añada el aceite y lleve a fuego medio, cuando este caliente añada la carne de cerdo y deje cocinar por ambos lados, verifique que este bien cocida pero no seca. Sirva caliente.</t>
  </si>
  <si>
    <t>Arroz blanco, pulido  crudo</t>
  </si>
  <si>
    <t>Tomate. Crudo</t>
  </si>
  <si>
    <t>Papa variedad, cerosa sabanera sin cáscara, cruda</t>
  </si>
  <si>
    <t>Se lavan las papas y se colocan a cocinar con cascaras, se dejan cocinar hastar estar blandas, se lavan y desinfectan el tomate y la cebolla, se pican y se sofrien en aceite, se añade este guiso a las papas y se sirven.</t>
  </si>
  <si>
    <t>Tomate de arbol amarillo, crudo</t>
  </si>
  <si>
    <t>Azúcar, blanco, granulado</t>
  </si>
  <si>
    <t>Incluida en el jugo</t>
  </si>
  <si>
    <t>PRIMARIA 
1ERO, 2DO 3ERO</t>
  </si>
  <si>
    <t>Lenteja, comun cruda</t>
  </si>
  <si>
    <t>En una olla dejar las lentejas en remojo desde el día anterior. En una olla apresión con agua hirviendo añadir las lentejas  (votar el agua de remojo), tapar y dejar pitar por 10 minutos. Mientras tanto, lavar todas las verduras y pelar y en una tabla porcionadora picar finamente, el cilantro y la cebolla; la papa en cubos bien definidos y pequeños, rallar la zanahoria muy menuda. (Reservar). Luego al bajar la pitadora, añada la papa y la zanahoria y más agua (si es necesario) deje hervir a fuego medio, cuando este cocido y blandito, añada el resto de las verduras y la sal. deje cocinar por 5 minutos más. Sirva caliente</t>
  </si>
  <si>
    <t>Papa variedad, cerosa sabanera, sin cascara cruda</t>
  </si>
  <si>
    <t>Cebolla cabezona, Cruda</t>
  </si>
  <si>
    <t>Huevo de gallina entero, crudo</t>
  </si>
  <si>
    <t>lavar y desinfectar los huevos colocar en aguan que cubra el total de los huevos y dejar hervir no por mas de 20 minutos, dejar reposar y quitar las cascar añadir un poco de sal y servir.</t>
  </si>
  <si>
    <t>Se lava y desinfecta las verduras se cortan en forma circulos, previanemte se colocan las zanahorias a cocinar se sirve se añade aderezo</t>
  </si>
  <si>
    <t>Cilantro, cruda</t>
  </si>
  <si>
    <t>Lulo, maduro, pulpa</t>
  </si>
  <si>
    <t>SOPAS O CREMA</t>
  </si>
  <si>
    <t>Se lavan y pelan los platanos se colocan en poca agua a sudar con la panela hasta que esten blandos se sirven</t>
  </si>
  <si>
    <t>INCLUIDO EN EL JUGO</t>
  </si>
  <si>
    <t>SOPAS DE ARVEJAS CON PAPA</t>
  </si>
  <si>
    <t>En una olla dejar las arvejas en remojo desde el día anterior. En una olla apresión con agua hirviendo añadir las arvejas (votar el agua de remojo), tapar y dejar pitar por 10 minutos. Mientras tanto, lavar todas las verduras y pelar y en una tabla porcionadora picar finamente la espinaca, el cilantro y la cebolla; la papa y la zanahoria en cubos bien definidos y pequeños. (Reservar). Luego al bajar la pitadora, añada la papa y la zanahoria y más agua (sie es necesario) deje hervir a fuego medio, cuando este cocido y blandito, añada el resto de las verduras y la sal. deje cocinar por 5 minutos más. Sirva caliente</t>
  </si>
  <si>
    <t>Lavar y desinfectar las verduras (Tomate,cebolla y cilantro) Se pican finamente se revuelven, se le añade el aderezo y servir.</t>
  </si>
  <si>
    <t>Papa común, sin cáscara, cruda</t>
  </si>
  <si>
    <t>Azúcar, blanco granulada</t>
  </si>
  <si>
    <t>SOPAS O CREMAS</t>
  </si>
  <si>
    <t>Se retiran las partes grasas de la carne se porciona de acuerdo a las cantidades estipuladas, se cocina con cebolla y parte de sal. Aparte se prepara el guiso con cebolla, tomate y aceite cuando este listo se adiciona a la carne.</t>
  </si>
  <si>
    <t>En una olla vierta el agua que necesita para el arroz (2 tazas de agua por una taza de arroz) lave y desinfecte la zanahoria y las habichuelas, piquelas finamente, añada el aceite y la sal, deje hervir. Lave el arroz e inmediatamente añada al agua hirviendo, revuelva periodicamente, al secarse, baje el fuego, tape y deje cocinar por 15 minutos. Sirva caliente.</t>
  </si>
  <si>
    <t>PAPA CRIOLLA  COCIDA</t>
  </si>
  <si>
    <t>ENSALADA DE ZANAHORIA CON TOMATE</t>
  </si>
  <si>
    <t>Tomate,crudo</t>
  </si>
  <si>
    <t>PRIMARIA 
 1ERO, 2DO 3ERO</t>
  </si>
  <si>
    <t>SOPAS DE GUINEO</t>
  </si>
  <si>
    <t>Aceite, de  soya</t>
  </si>
  <si>
    <t>Colocar en agua desde el dia anterior las arvejas,  pelar la papa, picarla y ponerla a cocinar junto con la cebolla y la sal, Una vez cocida la papa y la arveja, Licuar, no colar y volver a colocar en la olla para cocinar, en un recipiente pequeño disolver  la leche y Mezclar con la crema, revolver constantemente hasta que espese, cocinar bien, retirar y servir.</t>
  </si>
  <si>
    <t>Se lavan y pelan los platanos se realiza el corte de tajadas, en un Sarten se coloca aceite a calentar a termino medio y luego se frien las tajadas hasta que esten doradas.</t>
  </si>
  <si>
    <t>Añadida en la crema de arvejas</t>
  </si>
  <si>
    <t>Lavar y desinfectar   la papa criolla, en una olla colocar la papa con poca agua y  sal, dejar cocinar hasta que este iniciando a ablandar, escurrir el agua. retirar del fuego y servir.</t>
  </si>
  <si>
    <t>PESO BRUTO   
    (g)</t>
  </si>
  <si>
    <t>Lavar y desinfectar la zanahoria, pelar la papa, picarla y ponerla a cocinar junto con la cebolla y la sal, una vez cocida la papa y la zanahoria, licuar, no colar y volver a colocar en la olla para cocinar, en un recipiente pequeño disolver  la leche y mezclar con la crema, revolver constantemente hasta que espese, cocinar bien, retirar y servir.</t>
  </si>
  <si>
    <t>Adobe el cerdo con sal y ajo. En un sarten o plancha añada el aceite y lleve a fuego medio, cuando este caliente añada la carne de cerdo ya porcionada y deje cocinar por ambos lados, verifique que este bien cocida pero no seca.  Sirva caliente.</t>
  </si>
  <si>
    <t>Lavar y pelar y desinfectar la ahuyama, la papa, y la zanahoria con las de mas  verduras, poner a cocinar en agua suficiente la ahuyama, la papa y la zanahoria, una vez blando, Agregar las verduras y la sal Dejar cocinar hasta que este blando y espeso agregar la cebolla y el cilantro picados  finamente y servir.</t>
  </si>
  <si>
    <t>Lave Y Pele el tomate , la cebolla y la zanahoria, La pechuga se cocina en la olla de la sopa, En la tabla de verduras pique finamente las verduras. En una olla añada las verduras y el aceite y lleve a fuego bajo, revuelva y la pechuga previamente cocida (escurrida, con poca agua)  picarla en cuadros añadir al guiso y revuelva, añada la sal. Sirva caliente.</t>
  </si>
  <si>
    <t>En una olla coloque a cocinar las pastas y añadales sal,  hasta que esten al dente, previamente , pele y desinfecte segun protocolo de desinfeccion el tomate y la cebolla y haga un guiso con ellos, una vez esten cocidas las pastas agregueles el guiso y sirva caliente.</t>
  </si>
  <si>
    <t>Lave y desinfecte previamente las verduras según Protocolo de Limpieza y Desinfeccion. Corte el tomate y la cebolla cabezona en cuadros pequeños, pique finamente el cilantro en un recipiente mezclar las verduras, añadir el limon y el cilantro revolver y servir.</t>
  </si>
  <si>
    <t>En una olla dejar las lentejas en remojo desde el día anterior. En una olla apresión con agua hirviendo añada las lentejas (votar el agua de remojo), tapar y dejar pitar por 10 minutos. Mientras tanto, lavar y desinfectar todas las verduras y pelar  en una tabla porcionadora picar finamente, el cilantro y la cebolla; la papa y la zanahoria en cubos bien definidos y pequeños. (Reservar). Luego al bajar la pitadora, añada la papa y la zanahoria y más agua (si es necesario) deje hervir a fuego medio, cuando este cocido y blandito, añada el resto de las verduras y la sal. deje cocinar por 5 minutos más. Sirva caliente</t>
  </si>
  <si>
    <t>Lavar la carne, adobarla con ajo y sal, porcionarla y en un sarte a fuego medio colocar aceite una minima cantidad y asarla hasta que este bien cocida y finalmente servir caliente.</t>
  </si>
  <si>
    <t>En una olla o caldero agregue aceite y los fideos hasta que se doren, luego  vierta el agua que necesita para el arroz (2 tazas de agua por una taza de arroz) añada la sal, deje hervir. Lave el arroz e inmediatamente añada al agua hirviendo, revuelva periodicamente, al secarse, baje el fuego, tape y deje cocinar por 15 minutos. Sirva caliente.</t>
  </si>
  <si>
    <t>lavar y picar la papa ponerla a cocinar cuando este en su punto de coccion bajarla del fuego escurrir el agua macerarla para hacerla pure y finalmente agregueole el cilantro finamente picado y sirva caliente</t>
  </si>
  <si>
    <t>Lave y desinfecte previamente las verduras según protocolo de limpieza y desinfeccion. Corte el tomate y el pepino en cuadros pequeños, en un recipiente mezclar las verduras, añadir el limon, el cilantro y la sal, revolver y servir.</t>
  </si>
  <si>
    <t>PRIMARIA 
4TO, 5TO</t>
  </si>
  <si>
    <t>Deje en remojo el blanquillo desde el día anterior. Lave todos los ingredientes y pelelos; En una olla a presión con agua hirviendo añada los blanquillos (escurra y elimine el agua de remojo) y la zanahoria y deje pitar por 15 minutos. En otra olla pique la papa en láminas muy delgadas, añada agua y lleve a fuego medio. Mientras tanto en otra olla pique en rodajas la cebolla, añada el cilantro lleve a fuego y añada el aceite y sofria y vaya añadiendole el ajo previamente macerado, sofria por 5 minutos y baje. (licue y reserve) luego añada el licuado de verduras a la papa que esta hirviendo, revuelva e integre los alimentos incluida la leche añada sal, deje hervir hasta que la papa se derrita. Al estar cocidos los blanquillos licuelos e intregre todo en una misma olla. Sirva caliente.</t>
  </si>
  <si>
    <t>incluida en la crema</t>
  </si>
  <si>
    <t>Pelar, lavar y picar los tuberculos (Papa, platano y yuca). En una olla grande poner el agua a hervir a fuego alto, agregar los condimentos naturales (Ajo, cebolla etc) y, dejar cocinar por otros 30 mn mas o hasta que la papa, yuca y platano esten blandos pero no desleidos. Agregue el cilantro (previamente lavado ) y Sirva caliente.</t>
  </si>
  <si>
    <t>Pelar, lavar y porcionar las papa, coclocarlas a cocinar con la sal al gusto dejar en el punto de coccion y servir calientes.</t>
  </si>
  <si>
    <t>Se pone a desleir la panela desde el dia anterior y se reserva en la nevera, antes de servirla añadale el limon.</t>
  </si>
  <si>
    <t xml:space="preserve">Se lavan desinfectan y pelan las verduras (Repollo y zanahoria) y el mango, se pican y/o rayan, se mezclan los ingredientes y se sirve. </t>
  </si>
  <si>
    <t>Lave todos los ingredientes y pelelos; En una olla pique la ahuyama en láminas muy delgadas, añada agua y lleve a fuego medio. Mientras tanto en otra olla pique en rodajas la cebolla, el cilantro lleve a fuego y añada el aceite y sofria y vaya añadiendole el ajo previamente macerado, sofria por 5 minutos y baje. (licue con poca agua y reserve) luego licue la ahuyama y en una sola olla integre las mezclas y añada sal, deje hervir. Aparte deslia la leche y añadala a la crema para que espese. Deje hervir hasta que todo este cocido. Sirva caliente.</t>
  </si>
  <si>
    <t>Lave y desinfecte el tomate y la cebolla. En una tabla pique la pechuga en los tamaños indicados en crudo y lleve a cocción a fuego alto en poca cantidad de agua. En la tabla de verduras pique finamente las verduras. En una olla añada las verduras y el aceite y lleve a fuego bajo, revuelva y añada la pechuga previamente cocida (escurrida, con poca agua) al guiso y revuelva, añada la sal. Sirva caliente.</t>
  </si>
  <si>
    <t>Lave y desinfecte el tomate y el cilantro, lo puede picar en rodajas o en cuadros pequeños y finalmente sirvalos agregandoles el cilantro finamente picado.</t>
  </si>
  <si>
    <t>En una olla, coloque la papa,  la zanahoria, la habichuela  lavadas y desinfectadas y previamente picada y la sal. Cocine a fuego medio, despues de 10 min agregue la pasta para sopa y deje cocinar hasta que todos los ingredientes esten cocidos. Agregue la cebolla picada finamente Sirva caliente.</t>
  </si>
  <si>
    <t>En una olla o caldero agregue aceite y la zanahoria previamente lavada, desinfectada y rallada hasta que se dore, luego  vierta el agua que necesita para el arroz (2 tazas de agua por una taza de arroz) añada la sal, deje hervir. Lave el arroz e inmediatamente añada al agua hirviendo, revuelva periodicamente, al secarse, baje el fuego, tape y deje cocinar por 15 minutos. Sirva caliente.</t>
  </si>
  <si>
    <t>Se lavan y desinfectan el tomate  y el pepino,  se cortan en rodajas o en cuadros  se agrega sal y limón.</t>
  </si>
  <si>
    <t>Lavar y desinfectar las verduras, pelar la papa, picarla y ponerla a cocinar junto con la cebolla y la sal, una vez cocida la papa y las verduras, licuar, no colar y volver a colocar en la olla para cocinar, en un recipiente pequeño disolver la  la leche y mezclar con la crema, revolver constantemente hasta que espese, cocinar bien, retirar y servir.</t>
  </si>
  <si>
    <t>Se lava la yuca se pela y se cocloca en una olla con agua y sal acocinar, una vez este cocida se reserva hasta que se enfrie y se ralla, una vez rallada se conviente como en una masa se arman los palitos y en un sarte con aceite previamente calentado se van añadiendo hasta que se doren y se sirven calientes.</t>
  </si>
  <si>
    <t>lavar y picar la papa ponerla a cocinar cuando este en su punto de coccion bajarla del fuego escurrir el agua macerarla para hacerla pure y finalmente agreguele la leche y el cilantro finamente picado y sirva caliente</t>
  </si>
  <si>
    <t>Se retiran las partes grasas de la pechuga y se porciona, se cocina con la  cebolla el tomate y la zanahoria y parte de sal hasta que este bien cocido y se adoba con las especias naturales. Y luego se sirve caliente.</t>
  </si>
  <si>
    <t>Lave y pele la fruta, en la licuadora añada la fruta, el azucar y el agua que se requiera , licue, cuele y sirva frío.</t>
  </si>
  <si>
    <t>En una olla dejar los  frijoles en remojo desde el día anterior. En una olla apresión con agua hirviendo añadir los frijoles (votar el agua de remojo), tapar y dejar pitar por 10 minutos. Mientras tanto, lavar todas las verduras y pelar y en una tabla porcionadora picar finamente, el cilantro y la cebolla; el platano y la zanahoria en cubos bien definidos y pequeños. (Reservar). Luego al bajar la pitadora, añada el platano y la zanahoria y más agua (si es necesario) deje hervir a fuego medio, cuando este cocido y blandito, añada el resto de las verduras y la sal. deje cocinar por 5 minutos más. Sirva caliente</t>
  </si>
  <si>
    <t>Lave el platano pelelo y porcionelo, en una sarten con aceite caleinte añadalos una vez esten listos se sacan se aplastan y se vueven a incorporar en el aceite unos minutos saquelos agregueloes sal y sirva.</t>
  </si>
  <si>
    <t>Lave y desinfecte el tomate, la cebolla y el cilantros, en la tabla porcionadora pique finamente  y lleve al recipiente,  añada el aderezo , mezcle y sirva.</t>
  </si>
  <si>
    <t>En una olla vierta el agua que necesita para el arroz (2 tazas de agua por una taza de arroz) Lave y Desinfecte la zanahoria, rallela, desinfecte tambien la habichuela piquela y añadala junto con el aceite y la sal, deje hervir. Lave el arroz e inmediatamente añada al agua hirviendo, revuelva periodicamente, al secarse, baje el fuego, tape y deje cocinar por 15 minutos. Sirva caliente.</t>
  </si>
  <si>
    <t>Pelar la papa y partir según el gramaje por grupo etareo, en una olla con aceite caliente añadirlas hasta que se doren y servir.</t>
  </si>
  <si>
    <t>Se lava el maiz, en una olla con agua se pone a cocinar cuando este casi listo se añade la leche y la panela y se sirve.</t>
  </si>
  <si>
    <t>Lave y desinfecte previamente las verduras según protocolo de limpieza y desinfeccion. Corte el tomate en cuadros pequeños, y ralle la zanahoria en un recipiente mezclar las verduras, añadir el limon, el cilantro y la sal, revolver y servir.</t>
  </si>
  <si>
    <t>Lavar y pelar las papas, coloquelas a cocinar hasta que este blandas, saquelas del agua y comience a macerar de forma homogenea añada la mantequilla hasta que la mezcla quede  homogenea.</t>
  </si>
  <si>
    <t>Lavar y desinfectar las verduras, pelar la papa, picarla y ponerla a cocinar junto con la cebolla y la sal, una vez cocida la papa y las verduras, licuar, no colar y volver a colocar en la olla para cocinar, en un recipiente pequeño disolver   la leche y mezclar, revolver constantemente hasta que espese, cocinar bien, retirar y servir.</t>
  </si>
  <si>
    <t>En una olla dejar las lentejas en remojo desde el día anterior. En una olla apresión con agua hirviendo añadir las lentejas (votar el agua de remojo), tapar y dejar pitar por 10 minutos. Mientras tanto, lavar todas las verduras y pelar y en una tabla porcionadora picar finamente  el cilantro y la cebolla; la papa en cubos bien definidos y pequeños, rallar la zanahoria muy menuda. (Reservar). Luego al bajar la pitadora, añada la papa y la zanahoria y más agua (sie es necesario) deje hervir a fuego medio, cuando este cocido y blandito, añada el resto de las verduras y la sal. deje cocinar por 5 minutos más. Sirva caliente</t>
  </si>
  <si>
    <t>Se lavan y pelan los platanos se colocan en poca agua a cocinar  hasta que esten blandos y finalmente  se sirven calientes.</t>
  </si>
  <si>
    <t>Pelar, lavar y picar los tuberculos (Papa, guineo). En una olla grande poner el agua a hervir a fuego alto, agregar los condimentos naturales (Ajo, cebolla etc) y el pollo, cuando ya haya cocinado el pollo (pechuga) por 30 mn agregar los demas ingredientes, dejar cocinar por otros 30 mn mas o hasta que la papa, y el guineo esten blandos pero no desleidos. Agregue el cilantro (previamente lavado ) y Sirva caliente</t>
  </si>
  <si>
    <t xml:space="preserve">  La pechuga una vez cocinada en el agua de la sopa, se saca aparte y se condimenta con el ajo triturado, se desmecha  se le realiza un guiso con el tomate y la cebolla se revuelve bien con una cuchara (no con las manos para evitar el maximo contacto), se le adiciona sal al gusto antes de servir.</t>
  </si>
  <si>
    <t>En una olla vierta el agua que necesita para las pasta  añada la sal, deje hervir. Una vez esten cocidas añada la cebolla picada y cocinada con la leche y deje unos minutos mas al fuego bajo, luego para servir añada el cilantro finamnete picado.</t>
  </si>
  <si>
    <t>Se lavan y desinfectan la zanahoria, tomate y el pepino,  estos dos ultimos se cortan en rodajas y , se agrega sal y limón.</t>
  </si>
  <si>
    <t>PAPAS CREMOSAS</t>
  </si>
  <si>
    <t>CERDO EN BISTEC</t>
  </si>
  <si>
    <t>Lave muy bien las papas y retirele la piel, proceda a picarlas en las porciones que desee o necesite y coloquelas en una olla con un poco de agua y sal a cocinar por unos minutos, una vez cocidas no muy blandas se colocan en una sarte se le agrega la leche  y se deje por unos minutos a fuego bajo , finalmente servir caliente y agregarle cilantro finamente picado solo las hojitas.</t>
  </si>
  <si>
    <t>En una tabla pique la carne de cerdo en los tamaños indicados, aparte lave y desinfecte el tomate y la cebolla y porcionelos en rodajas finas, añadale la sal y ajo a la carne para adobarla . En una olla añada el aceite y lleve a fuego medio, cuando este caliente añada la carne de cerdo por encima el tomate y la cebolla  y deje cocinar por ambos lados, verifique que este bien cocida pero no seca. Sirva caliente.</t>
  </si>
  <si>
    <t>Lave muy bien las papas y retirele la piel, proceda a picarlas en las porciones que desee o necesite y coloquelas en una olla con un poco de agua y sal a cocinar por unos minutos, una vez cocidas no muy blandas se colocan en una sarte se le agrega la leche  y se deje por unos minutos a fuego bajo, finalmente servir caliente y agregarle cilantro finamente picado solo las hojitas.</t>
  </si>
  <si>
    <t>Se retiran las partes grasas de la carne, se cocina con cebolla y parte de sal.  Yse coloca en un sarten o plancha para asar con aceite cuando este listo , Servir caliente.</t>
  </si>
  <si>
    <t>Lavar y desinfectar los huevos vertirlos en una paila y batirlos hasta que queden homogeneos la yema y la clara, en un sarten con unminimo de aceite agregarlos y dejarlos cocinar hasta que esten en su punto y finalmente servir calientes</t>
  </si>
  <si>
    <t>En una tabla pique la carne de cerdo en los tamaños indicados, aparte lave y desinfecte el tomate y la cebolla y porcionelos en rodajas finas, añadale la sal y ajo a la carne para adobarla . En una olla añada el aceite y lleve a fuego medio, cuando este caliente añada la carne de cerdo por encima el tomate y la cebolla  y deje cocinar por ambos lados, verifique que este bien cocida pero no seca. Sirva caliente..</t>
  </si>
  <si>
    <t>Lavar y desinfectar los huevos vertirlos en una paila y batirlos hasta que queden homogeneos la yema y la clara, picar o rallar el tomate y la cebolla en un sarten con un minimo de aceite y dolarlos luego agregar los huevo ya batidos y dejarlos cocinar hasta que esten en su punto y finalmente servir calientes</t>
  </si>
  <si>
    <t>Se lava y se desinfectan las verduras (Zanahoria y remolacha) se ponen a cocinar con la sal,  hasta que esten blandas, se cortan en cuadritos junto con la cebolla y se les añade un poquito de sal y limon para servirlas.</t>
  </si>
  <si>
    <t>RACIÓN</t>
  </si>
  <si>
    <t>COSTO</t>
  </si>
  <si>
    <t>PESO B</t>
  </si>
  <si>
    <t>JUGO DE PIÑA CON PANELA</t>
  </si>
  <si>
    <t>ENSALADA DE TOMATE Y ZANAHORIA</t>
  </si>
  <si>
    <t>T003</t>
  </si>
  <si>
    <t>C051</t>
  </si>
  <si>
    <t>CERDO DESMECHADO</t>
  </si>
  <si>
    <t>JUGO DE PIÑA</t>
  </si>
  <si>
    <t>POLLO EN TROZOS CARAMELIZADO</t>
  </si>
  <si>
    <t>l015</t>
  </si>
  <si>
    <t>Pimienta</t>
  </si>
  <si>
    <t xml:space="preserve">N.A. </t>
  </si>
  <si>
    <t>cortar la pechuga en trozos y poner a cocinar con la sal, pimienta y el ajo, cuando el pollo este a punto de cocinarse completamente, agregar la panela rallada, terminar de cocinar y servir caliente.</t>
  </si>
  <si>
    <t>B014</t>
  </si>
  <si>
    <t>B044</t>
  </si>
  <si>
    <t>Apio, crudo</t>
  </si>
  <si>
    <t>Espinaca, cruda</t>
  </si>
  <si>
    <t>CREMA VERDE</t>
  </si>
  <si>
    <t>CARNE DE HAMBURGUESA</t>
  </si>
  <si>
    <t>PAN DE HAMBURGUESA</t>
  </si>
  <si>
    <t>A060</t>
  </si>
  <si>
    <t>Pan blanco, regular, horneado</t>
  </si>
  <si>
    <t xml:space="preserve">QUESO TIPO MOZARELLA </t>
  </si>
  <si>
    <t>G019</t>
  </si>
  <si>
    <t>Lechuga común, cruda</t>
  </si>
  <si>
    <t>B059</t>
  </si>
  <si>
    <t xml:space="preserve">INCLUIDO EN EL JUGO </t>
  </si>
  <si>
    <t xml:space="preserve">CARNE DE HAMBURGUESA </t>
  </si>
  <si>
    <t>TOMATE, LECHUGA Y PIÑA</t>
  </si>
  <si>
    <t>Se toma la carne de res molida y se mezca con la sal, la pimienta y el ajo finamente picado, se amasa bien y se realizan tortas del gramaje correspondiente y se asan a la plancha. Se retiran y se procede a armar la hamburguesa.</t>
  </si>
  <si>
    <t>se toman las dos mitades del pan y se dora a la plancha.</t>
  </si>
  <si>
    <t xml:space="preserve">Se cortan en rodajas el tomate y se des hoja la lechuga para agregar a la hamburguesa Se pica la piña en cuadritos, se lleva a fuego lento con el azúcar, dejando en el fuego hasta que la piña esté en almíbar,  retirarla del fuego y dejar enfriar. </t>
  </si>
  <si>
    <t xml:space="preserve">JUGO DE MARACUYA </t>
  </si>
  <si>
    <t>NUGUETS DE POLLO FRITO</t>
  </si>
  <si>
    <t>Cebolla junca, hojas, cruda</t>
  </si>
  <si>
    <t>Se porciona la pechuga de acuerdo a las cantidades establecidas por grupo etareo,  se  raya  la cebolla finamente, se pica finamente el cilantro y se mezca junto con la harina de trigo,  se pasan los trozos de pechuga por la harina con los demas ingredientes, se pasa por el huevo batido y se coloca a sofreir,  hasta que esten dorados y se sirve</t>
  </si>
  <si>
    <t>U.T ALIMENTARIS 2022</t>
  </si>
  <si>
    <t>HABURGUESA</t>
  </si>
  <si>
    <t>INCLUIDA EN LA HAMBURGUESA</t>
  </si>
  <si>
    <t>NA</t>
  </si>
  <si>
    <t>Guayaba agria</t>
  </si>
  <si>
    <t>JOAO MARTINEZ ESPINOSA</t>
  </si>
  <si>
    <t>MAZAMORRA</t>
  </si>
  <si>
    <t>BOLSA DE AGUA</t>
  </si>
  <si>
    <t xml:space="preserve">POLLO GUISADO </t>
  </si>
  <si>
    <t>RODAJAS DE TOMATE Y CILANTRO</t>
  </si>
  <si>
    <t>JOAO MARTINEZ ESPINOSA  Y  FIORELLA VALENTINA GARCIA CUELLAR</t>
  </si>
  <si>
    <t>1088304193 - 1004717273</t>
  </si>
  <si>
    <t>JOAO MARTINEZ ESPINOSA Y FIORELLA VALENTINA GARCIA CUELLAR</t>
  </si>
  <si>
    <t xml:space="preserve">TOMATE, LECHUGA Y PIÑA </t>
  </si>
  <si>
    <t>JUGO DE MORA</t>
  </si>
  <si>
    <t>C061</t>
  </si>
  <si>
    <t>Mora de castilla, cruda</t>
  </si>
  <si>
    <t xml:space="preserve">JUGO DE MORA </t>
  </si>
  <si>
    <t>PAPAS A LA FRANCESA</t>
  </si>
  <si>
    <t>,</t>
  </si>
  <si>
    <t>LIMONADA</t>
  </si>
  <si>
    <t>FRUTA PORCIÓN PIÑA</t>
  </si>
  <si>
    <t>CERDO A LA PLANCHA</t>
  </si>
  <si>
    <t>FRUTA PORCION BANANO</t>
  </si>
  <si>
    <t>NUGGEST DE POLLO</t>
  </si>
  <si>
    <t>JOAO MARTINEZ ESPINOSA Y FIORELLA VALENTINA GARCIA</t>
  </si>
  <si>
    <t>1088304193-1004717273</t>
  </si>
  <si>
    <t xml:space="preserve">U.T  NUTRIENDO FUTURO </t>
  </si>
  <si>
    <t>FRUTA PORCIÓN</t>
  </si>
  <si>
    <t>Piña.cruda</t>
  </si>
  <si>
    <t>N/A</t>
  </si>
  <si>
    <t xml:space="preserve">FRUTA PORCIÓN </t>
  </si>
  <si>
    <t>Banano, crudo</t>
  </si>
  <si>
    <t>p015</t>
  </si>
  <si>
    <t>LECHUGA MAIZ TIERNO Y ZANAHORIA RAYADA</t>
  </si>
  <si>
    <t>ENSALADA DE MAIZ TIERNO, LECHUGA Y ZANAHORIA</t>
  </si>
  <si>
    <t>A053</t>
  </si>
  <si>
    <t>Maíz tierno, crudo</t>
  </si>
  <si>
    <t xml:space="preserve">PAN LECHE </t>
  </si>
  <si>
    <t>PAN LECHE</t>
  </si>
  <si>
    <t>Pan de leche, horneado</t>
  </si>
  <si>
    <t>A064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</si>
</sst>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scheme val="minor"/>
    </font>
    <font>
      <b/>
      <sz val="9"/>
      <name val="Arial"/>
      <family val="2"/>
    </font>
    <font>
      <b/>
      <sz val="8"/>
      <name val="Arial"/>
      <family val="2"/>
    </font>
    <font>
      <sz val="10"/>
      <name val="Arial"/>
      <family val="2"/>
    </font>
    <font>
      <sz val="10"/>
      <name val="Arial"/>
      <family val="2"/>
    </font>
    <font>
      <sz val="11"/>
      <color indexed="8"/>
      <name val="Calibri"/>
      <family val="2"/>
    </font>
    <font>
      <u/>
      <sz val="11"/>
      <color theme="10"/>
      <name val="Calibri"/>
      <family val="2"/>
      <scheme val="minor"/>
    </font>
    <font>
      <u/>
      <sz val="11"/>
      <color theme="11"/>
      <name val="Calibri"/>
      <family val="2"/>
      <scheme val="minor"/>
    </font>
    <font>
      <sz val="8"/>
      <name val="Calibri"/>
      <family val="2"/>
      <scheme val="minor"/>
    </font>
    <font>
      <sz val="8"/>
      <name val="Arial"/>
      <family val="2"/>
    </font>
    <font>
      <b/>
      <sz val="11"/>
      <name val="Calibri"/>
      <family val="2"/>
      <scheme val="minor"/>
    </font>
    <font>
      <sz val="11"/>
      <name val="Calibri"/>
      <family val="2"/>
      <scheme val="minor"/>
    </font>
    <font>
      <b/>
      <sz val="11"/>
      <color theme="1"/>
      <name val="Calibri"/>
      <family val="2"/>
      <scheme val="minor"/>
    </font>
    <font>
      <b/>
      <sz val="9"/>
      <name val="Calibri"/>
      <family val="2"/>
      <scheme val="minor"/>
    </font>
    <font>
      <sz val="9"/>
      <name val="Calibri"/>
      <family val="2"/>
      <scheme val="minor"/>
    </font>
    <font>
      <sz val="11"/>
      <color rgb="FF000000"/>
      <name val="Calibri"/>
      <family val="2"/>
      <charset val="204"/>
    </font>
    <font>
      <b/>
      <sz val="10"/>
      <name val="Calibri"/>
      <family val="2"/>
      <scheme val="minor"/>
    </font>
    <font>
      <sz val="10"/>
      <name val="Calibri"/>
      <family val="2"/>
      <scheme val="minor"/>
    </font>
    <font>
      <sz val="10"/>
      <name val="Zurich BT"/>
    </font>
    <font>
      <sz val="11"/>
      <color theme="1"/>
      <name val="Calibri"/>
      <family val="2"/>
      <scheme val="minor"/>
    </font>
    <font>
      <b/>
      <sz val="12"/>
      <name val="Calibri"/>
      <family val="2"/>
      <scheme val="minor"/>
    </font>
    <font>
      <sz val="8"/>
      <color theme="1"/>
      <name val="Arial"/>
      <family val="2"/>
    </font>
    <font>
      <b/>
      <sz val="11"/>
      <color theme="0"/>
      <name val="Arial"/>
      <family val="2"/>
    </font>
    <font>
      <b/>
      <sz val="11"/>
      <name val="Arial"/>
      <family val="2"/>
    </font>
    <font>
      <b/>
      <sz val="10"/>
      <name val="Arial"/>
      <family val="2"/>
    </font>
    <font>
      <sz val="11"/>
      <color theme="1"/>
      <name val="Arial"/>
      <family val="2"/>
    </font>
    <font>
      <b/>
      <sz val="9"/>
      <color theme="1"/>
      <name val="Arial"/>
      <family val="2"/>
    </font>
    <font>
      <b/>
      <sz val="8"/>
      <color theme="1"/>
      <name val="Arial"/>
      <family val="2"/>
    </font>
    <font>
      <b/>
      <sz val="10"/>
      <color theme="1"/>
      <name val="Calibri"/>
      <family val="2"/>
      <scheme val="minor"/>
    </font>
    <font>
      <b/>
      <sz val="10"/>
      <color rgb="FF000000"/>
      <name val="Calibri"/>
      <family val="2"/>
      <scheme val="minor"/>
    </font>
    <font>
      <sz val="10"/>
      <color theme="1"/>
      <name val="Calibri"/>
      <family val="2"/>
      <scheme val="minor"/>
    </font>
    <font>
      <b/>
      <sz val="9"/>
      <color theme="1"/>
      <name val="Calibri"/>
      <family val="2"/>
      <scheme val="minor"/>
    </font>
    <font>
      <b/>
      <sz val="10"/>
      <color theme="1"/>
      <name val="Arial"/>
      <family val="2"/>
    </font>
    <font>
      <sz val="10"/>
      <color theme="1"/>
      <name val="Arial"/>
      <family val="2"/>
    </font>
    <font>
      <b/>
      <sz val="10"/>
      <color rgb="FF000000"/>
      <name val="Arial"/>
      <family val="2"/>
    </font>
    <font>
      <sz val="9"/>
      <name val="Arial"/>
      <family val="2"/>
    </font>
    <font>
      <sz val="10"/>
      <color rgb="FF000000"/>
      <name val="Calibri"/>
      <family val="2"/>
      <scheme val="minor"/>
    </font>
    <font>
      <sz val="11"/>
      <name val="Arial"/>
      <family val="2"/>
    </font>
  </fonts>
  <fills count="21">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2"/>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theme="3" tint="0.59999389629810485"/>
        <bgColor indexed="64"/>
      </patternFill>
    </fill>
    <fill>
      <patternFill patternType="solid">
        <fgColor rgb="FF66FF3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C00000"/>
        <bgColor indexed="64"/>
      </patternFill>
    </fill>
    <fill>
      <patternFill patternType="solid">
        <fgColor theme="0"/>
        <bgColor theme="0"/>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indexed="64"/>
      </left>
      <right style="thin">
        <color auto="1"/>
      </right>
      <top/>
      <bottom/>
      <diagonal/>
    </border>
    <border>
      <left/>
      <right style="medium">
        <color indexed="64"/>
      </right>
      <top style="thin">
        <color auto="1"/>
      </top>
      <bottom/>
      <diagonal/>
    </border>
    <border>
      <left style="thin">
        <color auto="1"/>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bottom/>
      <diagonal/>
    </border>
    <border>
      <left style="medium">
        <color indexed="64"/>
      </left>
      <right/>
      <top/>
      <bottom/>
      <diagonal/>
    </border>
    <border>
      <left style="medium">
        <color indexed="64"/>
      </left>
      <right/>
      <top style="thin">
        <color indexed="64"/>
      </top>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bottom style="medium">
        <color indexed="64"/>
      </bottom>
      <diagonal/>
    </border>
    <border>
      <left style="thin">
        <color auto="1"/>
      </left>
      <right/>
      <top style="thin">
        <color auto="1"/>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7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15" fillId="0" borderId="0" applyFont="0" applyFill="0" applyBorder="0" applyAlignment="0" applyProtection="0"/>
    <xf numFmtId="0" fontId="18" fillId="0" borderId="0"/>
    <xf numFmtId="0" fontId="19" fillId="0" borderId="0"/>
    <xf numFmtId="9" fontId="19" fillId="0" borderId="0" applyFont="0" applyFill="0" applyBorder="0" applyAlignment="0" applyProtection="0"/>
    <xf numFmtId="0" fontId="19" fillId="0" borderId="0"/>
  </cellStyleXfs>
  <cellXfs count="644">
    <xf numFmtId="0" fontId="0" fillId="0" borderId="0" xfId="0"/>
    <xf numFmtId="0" fontId="9"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0" fillId="2" borderId="1" xfId="0" applyFont="1" applyFill="1" applyBorder="1" applyAlignment="1">
      <alignment horizontal="center" vertical="center" wrapText="1"/>
    </xf>
    <xf numFmtId="0" fontId="11" fillId="2" borderId="0" xfId="0" applyFont="1" applyFill="1" applyAlignment="1">
      <alignment horizontal="left" vertical="center" wrapText="1"/>
    </xf>
    <xf numFmtId="0" fontId="10" fillId="2" borderId="0" xfId="0" applyFont="1" applyFill="1" applyAlignment="1">
      <alignment vertical="center" wrapText="1"/>
    </xf>
    <xf numFmtId="0" fontId="11" fillId="2" borderId="0" xfId="0" applyFont="1" applyFill="1" applyAlignment="1">
      <alignment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center" vertical="center" wrapText="1"/>
    </xf>
    <xf numFmtId="0" fontId="10" fillId="2" borderId="0" xfId="0" applyFont="1" applyFill="1" applyAlignment="1" applyProtection="1">
      <alignment horizontal="center" vertical="center" wrapText="1"/>
      <protection locked="0"/>
    </xf>
    <xf numFmtId="0" fontId="11" fillId="2" borderId="0" xfId="0" applyFont="1" applyFill="1" applyAlignment="1">
      <alignment horizontal="center" vertical="center" wrapText="1"/>
    </xf>
    <xf numFmtId="0" fontId="11" fillId="2" borderId="0" xfId="0" applyFont="1" applyFill="1"/>
    <xf numFmtId="0" fontId="10" fillId="2" borderId="0" xfId="0" applyFont="1" applyFill="1" applyAlignment="1">
      <alignment vertical="center"/>
    </xf>
    <xf numFmtId="164" fontId="13" fillId="2" borderId="1" xfId="0" applyNumberFormat="1" applyFont="1" applyFill="1" applyBorder="1" applyAlignment="1" applyProtection="1">
      <alignment horizontal="center" vertical="center" wrapText="1"/>
      <protection locked="0"/>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7" fillId="2" borderId="1" xfId="0" applyFont="1" applyFill="1" applyBorder="1" applyProtection="1">
      <protection locked="0"/>
    </xf>
    <xf numFmtId="1" fontId="13" fillId="2" borderId="1" xfId="0" applyNumberFormat="1" applyFont="1" applyFill="1" applyBorder="1" applyAlignment="1" applyProtection="1">
      <alignment horizontal="center" vertical="center" wrapText="1"/>
      <protection locked="0"/>
    </xf>
    <xf numFmtId="0" fontId="13" fillId="2" borderId="10" xfId="0" applyFont="1" applyFill="1" applyBorder="1" applyAlignment="1">
      <alignment horizontal="center" vertical="center" wrapText="1"/>
    </xf>
    <xf numFmtId="0" fontId="10" fillId="2" borderId="9" xfId="0" applyFont="1" applyFill="1" applyBorder="1" applyAlignment="1">
      <alignment vertical="center" wrapText="1"/>
    </xf>
    <xf numFmtId="0" fontId="13" fillId="2" borderId="2" xfId="0" applyFont="1" applyFill="1" applyBorder="1" applyAlignment="1">
      <alignment horizontal="center" vertical="center" wrapText="1"/>
    </xf>
    <xf numFmtId="0" fontId="17" fillId="2" borderId="1" xfId="0" applyFont="1" applyFill="1" applyBorder="1" applyAlignment="1" applyProtection="1">
      <alignment horizontal="left"/>
      <protection locked="0"/>
    </xf>
    <xf numFmtId="0" fontId="21" fillId="0" borderId="0" xfId="0" applyFont="1" applyAlignment="1">
      <alignment horizontal="center" vertical="center" wrapText="1"/>
    </xf>
    <xf numFmtId="0" fontId="1" fillId="0" borderId="0" xfId="0" applyFont="1" applyAlignment="1">
      <alignment horizontal="left" vertical="center"/>
    </xf>
    <xf numFmtId="0" fontId="26" fillId="0" borderId="0" xfId="0" applyFont="1" applyAlignment="1">
      <alignment vertical="center"/>
    </xf>
    <xf numFmtId="0" fontId="2" fillId="6" borderId="1" xfId="0" applyFont="1" applyFill="1" applyBorder="1" applyAlignment="1">
      <alignment horizontal="left" vertical="center" wrapText="1"/>
    </xf>
    <xf numFmtId="0" fontId="2" fillId="0" borderId="0" xfId="0" applyFont="1" applyAlignment="1">
      <alignment horizontal="left" vertical="center"/>
    </xf>
    <xf numFmtId="0" fontId="27" fillId="0" borderId="0" xfId="0" applyFont="1" applyAlignment="1">
      <alignment vertical="center"/>
    </xf>
    <xf numFmtId="0" fontId="25" fillId="0" borderId="0" xfId="0" applyFont="1"/>
    <xf numFmtId="0" fontId="28" fillId="6" borderId="1"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30" fillId="10" borderId="6" xfId="0" applyFont="1" applyFill="1" applyBorder="1" applyAlignment="1">
      <alignment vertical="center"/>
    </xf>
    <xf numFmtId="1" fontId="30" fillId="10" borderId="1" xfId="0" applyNumberFormat="1" applyFont="1" applyFill="1" applyBorder="1" applyAlignment="1">
      <alignment horizontal="center" vertical="center"/>
    </xf>
    <xf numFmtId="1" fontId="30" fillId="10" borderId="5" xfId="0" applyNumberFormat="1" applyFont="1" applyFill="1" applyBorder="1" applyAlignment="1">
      <alignment horizontal="center" vertical="center"/>
    </xf>
    <xf numFmtId="0" fontId="30" fillId="10" borderId="1" xfId="0" applyFont="1" applyFill="1" applyBorder="1" applyAlignment="1">
      <alignment horizontal="center" vertical="center"/>
    </xf>
    <xf numFmtId="0" fontId="30" fillId="10" borderId="5" xfId="0" applyFont="1" applyFill="1" applyBorder="1" applyAlignment="1">
      <alignment horizontal="center" vertical="center"/>
    </xf>
    <xf numFmtId="0" fontId="17" fillId="2" borderId="6" xfId="0" applyFont="1" applyFill="1" applyBorder="1" applyAlignment="1" applyProtection="1">
      <alignment horizontal="left" vertical="center"/>
      <protection locked="0"/>
    </xf>
    <xf numFmtId="1" fontId="17" fillId="2" borderId="1" xfId="0" applyNumberFormat="1" applyFont="1" applyFill="1" applyBorder="1" applyAlignment="1" applyProtection="1">
      <alignment horizontal="center" vertical="center" wrapText="1"/>
      <protection locked="0"/>
    </xf>
    <xf numFmtId="1" fontId="17" fillId="2" borderId="5" xfId="0" applyNumberFormat="1" applyFont="1" applyFill="1" applyBorder="1" applyAlignment="1" applyProtection="1">
      <alignment horizontal="center" vertical="center" wrapText="1"/>
      <protection locked="0"/>
    </xf>
    <xf numFmtId="0" fontId="29" fillId="9" borderId="1" xfId="0" applyFont="1" applyFill="1" applyBorder="1" applyAlignment="1">
      <alignment vertical="center" wrapText="1"/>
    </xf>
    <xf numFmtId="0" fontId="29" fillId="9" borderId="1" xfId="0" applyFont="1" applyFill="1" applyBorder="1" applyAlignment="1">
      <alignment horizontal="center" vertical="center" wrapText="1"/>
    </xf>
    <xf numFmtId="0" fontId="17" fillId="2" borderId="6" xfId="0" applyFont="1" applyFill="1" applyBorder="1" applyProtection="1">
      <protection locked="0"/>
    </xf>
    <xf numFmtId="0" fontId="29" fillId="9" borderId="25" xfId="0" applyFont="1" applyFill="1" applyBorder="1" applyAlignment="1">
      <alignment vertical="center" wrapText="1"/>
    </xf>
    <xf numFmtId="0" fontId="29" fillId="9" borderId="0" xfId="0" applyFont="1" applyFill="1" applyAlignment="1">
      <alignment horizontal="center" vertical="center"/>
    </xf>
    <xf numFmtId="0" fontId="30" fillId="10" borderId="1" xfId="0" applyFont="1" applyFill="1" applyBorder="1" applyAlignment="1">
      <alignment vertical="center"/>
    </xf>
    <xf numFmtId="0" fontId="28" fillId="6" borderId="1" xfId="0" applyFont="1" applyFill="1" applyBorder="1"/>
    <xf numFmtId="0" fontId="28" fillId="6" borderId="4" xfId="0" applyFont="1" applyFill="1" applyBorder="1" applyAlignment="1">
      <alignment horizontal="center"/>
    </xf>
    <xf numFmtId="0" fontId="30" fillId="2" borderId="1" xfId="0" applyFont="1" applyFill="1" applyBorder="1"/>
    <xf numFmtId="0" fontId="31" fillId="6" borderId="1" xfId="0" applyFont="1" applyFill="1" applyBorder="1" applyAlignment="1">
      <alignment horizontal="left" vertical="center"/>
    </xf>
    <xf numFmtId="0" fontId="26" fillId="0" borderId="0" xfId="0" applyFont="1" applyAlignment="1">
      <alignment horizontal="left" vertical="center"/>
    </xf>
    <xf numFmtId="0" fontId="28" fillId="6" borderId="11" xfId="0" applyFont="1" applyFill="1" applyBorder="1" applyAlignment="1">
      <alignment horizontal="center" vertical="center" wrapText="1"/>
    </xf>
    <xf numFmtId="0" fontId="30" fillId="10" borderId="6" xfId="0" applyFont="1" applyFill="1" applyBorder="1" applyAlignment="1">
      <alignment horizontal="center" vertical="center"/>
    </xf>
    <xf numFmtId="1" fontId="30" fillId="10" borderId="6" xfId="0" applyNumberFormat="1" applyFont="1" applyFill="1" applyBorder="1" applyAlignment="1">
      <alignment horizontal="center" vertical="center"/>
    </xf>
    <xf numFmtId="0" fontId="29" fillId="9" borderId="26" xfId="0" applyFont="1" applyFill="1" applyBorder="1" applyAlignment="1">
      <alignment vertical="center" wrapText="1"/>
    </xf>
    <xf numFmtId="0" fontId="29" fillId="9" borderId="4" xfId="0" applyFont="1" applyFill="1" applyBorder="1" applyAlignment="1">
      <alignment vertical="center" wrapText="1"/>
    </xf>
    <xf numFmtId="0" fontId="29" fillId="9" borderId="1" xfId="0" applyFont="1" applyFill="1" applyBorder="1" applyAlignment="1">
      <alignment horizontal="center" vertical="center"/>
    </xf>
    <xf numFmtId="0" fontId="14" fillId="2" borderId="6" xfId="0" applyFont="1" applyFill="1" applyBorder="1" applyAlignment="1" applyProtection="1">
      <alignment horizontal="left"/>
      <protection locked="0"/>
    </xf>
    <xf numFmtId="0" fontId="29" fillId="9" borderId="25" xfId="0" applyFont="1" applyFill="1" applyBorder="1" applyAlignment="1">
      <alignment horizontal="left" vertical="center" wrapText="1"/>
    </xf>
    <xf numFmtId="0" fontId="28" fillId="6" borderId="1" xfId="0" applyFont="1" applyFill="1" applyBorder="1" applyAlignment="1">
      <alignment horizontal="center"/>
    </xf>
    <xf numFmtId="0" fontId="30" fillId="2" borderId="11" xfId="0" applyFont="1" applyFill="1" applyBorder="1"/>
    <xf numFmtId="0" fontId="30" fillId="2" borderId="14" xfId="0" applyFont="1" applyFill="1" applyBorder="1"/>
    <xf numFmtId="0" fontId="0" fillId="8" borderId="4" xfId="0" applyFill="1" applyBorder="1"/>
    <xf numFmtId="0" fontId="0" fillId="8" borderId="5" xfId="0" applyFill="1" applyBorder="1"/>
    <xf numFmtId="0" fontId="0" fillId="8" borderId="0" xfId="0" applyFill="1"/>
    <xf numFmtId="0" fontId="0" fillId="8" borderId="6" xfId="0" applyFill="1" applyBorder="1"/>
    <xf numFmtId="0" fontId="0" fillId="0" borderId="4" xfId="0" applyBorder="1"/>
    <xf numFmtId="0" fontId="0" fillId="0" borderId="5" xfId="0" applyBorder="1"/>
    <xf numFmtId="0" fontId="0" fillId="0" borderId="6" xfId="0" applyBorder="1"/>
    <xf numFmtId="0" fontId="28" fillId="6" borderId="10" xfId="0" applyFont="1" applyFill="1" applyBorder="1" applyAlignment="1">
      <alignment vertical="center" wrapText="1"/>
    </xf>
    <xf numFmtId="0" fontId="28" fillId="6" borderId="2" xfId="0" applyFont="1" applyFill="1" applyBorder="1" applyAlignment="1">
      <alignment horizontal="center" vertical="center" wrapText="1"/>
    </xf>
    <xf numFmtId="0" fontId="28" fillId="6" borderId="0" xfId="0" applyFont="1" applyFill="1" applyAlignment="1">
      <alignment horizontal="center" vertical="center" wrapText="1"/>
    </xf>
    <xf numFmtId="1" fontId="14" fillId="2" borderId="1" xfId="0" applyNumberFormat="1" applyFont="1" applyFill="1" applyBorder="1" applyAlignment="1" applyProtection="1">
      <alignment horizontal="center" vertical="center" wrapText="1"/>
      <protection locked="0"/>
    </xf>
    <xf numFmtId="1" fontId="14" fillId="2" borderId="0" xfId="0" applyNumberFormat="1" applyFont="1" applyFill="1" applyAlignment="1" applyProtection="1">
      <alignment horizontal="center" vertical="center" wrapText="1"/>
      <protection locked="0"/>
    </xf>
    <xf numFmtId="0" fontId="0" fillId="2" borderId="1" xfId="0" applyFill="1" applyBorder="1"/>
    <xf numFmtId="0" fontId="0" fillId="8" borderId="15" xfId="0" applyFill="1" applyBorder="1"/>
    <xf numFmtId="0" fontId="0" fillId="8" borderId="13" xfId="0" applyFill="1" applyBorder="1"/>
    <xf numFmtId="0" fontId="0" fillId="0" borderId="14" xfId="0" applyBorder="1"/>
    <xf numFmtId="0" fontId="0" fillId="0" borderId="15" xfId="0" applyBorder="1"/>
    <xf numFmtId="0" fontId="0" fillId="0" borderId="13" xfId="0" applyBorder="1"/>
    <xf numFmtId="0" fontId="17" fillId="2" borderId="1" xfId="0" applyFont="1" applyFill="1" applyBorder="1" applyAlignment="1" applyProtection="1">
      <alignment horizontal="left" vertical="center" wrapText="1"/>
      <protection locked="0"/>
    </xf>
    <xf numFmtId="1" fontId="14" fillId="2" borderId="6" xfId="0" applyNumberFormat="1" applyFont="1" applyFill="1" applyBorder="1" applyAlignment="1" applyProtection="1">
      <alignment horizontal="center" vertical="center" wrapText="1"/>
      <protection locked="0"/>
    </xf>
    <xf numFmtId="1" fontId="17" fillId="2" borderId="6"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left" vertical="center"/>
      <protection locked="0"/>
    </xf>
    <xf numFmtId="0" fontId="29" fillId="9" borderId="1" xfId="0" applyFont="1" applyFill="1" applyBorder="1" applyAlignment="1">
      <alignment vertical="center"/>
    </xf>
    <xf numFmtId="0" fontId="30" fillId="10" borderId="28" xfId="0" applyFont="1" applyFill="1" applyBorder="1" applyAlignment="1">
      <alignment horizontal="center" vertical="center"/>
    </xf>
    <xf numFmtId="0" fontId="30" fillId="10" borderId="29" xfId="0" applyFont="1" applyFill="1" applyBorder="1" applyAlignment="1">
      <alignment horizontal="center" vertical="center"/>
    </xf>
    <xf numFmtId="0" fontId="30" fillId="10" borderId="12" xfId="0" applyFont="1" applyFill="1" applyBorder="1" applyAlignment="1">
      <alignment horizontal="center" vertical="center"/>
    </xf>
    <xf numFmtId="0" fontId="30" fillId="10" borderId="10" xfId="0" applyFont="1" applyFill="1" applyBorder="1" applyAlignment="1">
      <alignment horizontal="center" vertical="center"/>
    </xf>
    <xf numFmtId="0" fontId="0" fillId="6" borderId="11" xfId="0" applyFill="1" applyBorder="1"/>
    <xf numFmtId="0" fontId="0" fillId="2" borderId="11" xfId="0" applyFill="1" applyBorder="1"/>
    <xf numFmtId="0" fontId="0" fillId="8" borderId="14" xfId="0" applyFill="1" applyBorder="1"/>
    <xf numFmtId="0" fontId="28" fillId="6" borderId="4" xfId="0" applyFont="1" applyFill="1" applyBorder="1" applyAlignment="1">
      <alignment vertical="center" wrapText="1"/>
    </xf>
    <xf numFmtId="0" fontId="14" fillId="2" borderId="1" xfId="0" applyFont="1" applyFill="1" applyBorder="1" applyAlignment="1" applyProtection="1">
      <alignment horizontal="left" vertical="center" wrapText="1"/>
      <protection locked="0"/>
    </xf>
    <xf numFmtId="0" fontId="14" fillId="2" borderId="1" xfId="0" applyFont="1" applyFill="1" applyBorder="1" applyAlignment="1" applyProtection="1">
      <alignment vertical="center"/>
      <protection locked="0"/>
    </xf>
    <xf numFmtId="0" fontId="30" fillId="0" borderId="1" xfId="0" applyFont="1" applyBorder="1" applyAlignment="1">
      <alignment vertical="center"/>
    </xf>
    <xf numFmtId="0" fontId="30" fillId="0" borderId="6" xfId="0" applyFont="1" applyBorder="1" applyAlignment="1">
      <alignment horizontal="center" vertical="center"/>
    </xf>
    <xf numFmtId="0" fontId="30" fillId="0" borderId="1" xfId="0" applyFont="1" applyBorder="1" applyAlignment="1">
      <alignment horizontal="center" vertical="center"/>
    </xf>
    <xf numFmtId="0" fontId="30" fillId="2" borderId="6" xfId="0" applyFont="1" applyFill="1" applyBorder="1" applyAlignment="1">
      <alignment horizontal="center" vertical="center"/>
    </xf>
    <xf numFmtId="0" fontId="30" fillId="2" borderId="1" xfId="0" applyFont="1" applyFill="1" applyBorder="1" applyAlignment="1">
      <alignment horizontal="center" vertical="center"/>
    </xf>
    <xf numFmtId="0" fontId="28" fillId="6" borderId="11" xfId="0" applyFont="1" applyFill="1" applyBorder="1" applyAlignment="1">
      <alignment vertical="center"/>
    </xf>
    <xf numFmtId="0" fontId="28" fillId="6" borderId="11" xfId="0" applyFont="1" applyFill="1" applyBorder="1" applyAlignment="1">
      <alignment horizontal="center" vertical="center"/>
    </xf>
    <xf numFmtId="0" fontId="25" fillId="2" borderId="11" xfId="0" applyFont="1" applyFill="1" applyBorder="1"/>
    <xf numFmtId="0" fontId="25" fillId="2" borderId="1" xfId="0" applyFont="1" applyFill="1" applyBorder="1"/>
    <xf numFmtId="0" fontId="25" fillId="8" borderId="4" xfId="0" applyFont="1" applyFill="1" applyBorder="1"/>
    <xf numFmtId="0" fontId="25" fillId="8" borderId="5" xfId="0" applyFont="1" applyFill="1" applyBorder="1"/>
    <xf numFmtId="0" fontId="25" fillId="8" borderId="15" xfId="0" applyFont="1" applyFill="1" applyBorder="1"/>
    <xf numFmtId="0" fontId="25" fillId="8" borderId="0" xfId="0" applyFont="1" applyFill="1"/>
    <xf numFmtId="0" fontId="25" fillId="8" borderId="6" xfId="0" applyFont="1" applyFill="1" applyBorder="1"/>
    <xf numFmtId="0" fontId="25" fillId="0" borderId="4" xfId="0" applyFont="1" applyBorder="1"/>
    <xf numFmtId="0" fontId="25" fillId="0" borderId="5" xfId="0" applyFont="1" applyBorder="1"/>
    <xf numFmtId="0" fontId="25" fillId="0" borderId="6" xfId="0" applyFont="1" applyBorder="1"/>
    <xf numFmtId="0" fontId="28" fillId="10" borderId="1" xfId="0" applyFont="1" applyFill="1" applyBorder="1" applyAlignment="1">
      <alignment horizontal="center" vertical="center"/>
    </xf>
    <xf numFmtId="1" fontId="28" fillId="10" borderId="1" xfId="0" applyNumberFormat="1" applyFont="1" applyFill="1" applyBorder="1" applyAlignment="1">
      <alignment horizontal="center" vertical="center"/>
    </xf>
    <xf numFmtId="0" fontId="29" fillId="9" borderId="30" xfId="0" applyFont="1" applyFill="1" applyBorder="1" applyAlignment="1">
      <alignment vertical="center" wrapText="1"/>
    </xf>
    <xf numFmtId="0" fontId="30" fillId="8" borderId="4" xfId="0" applyFont="1" applyFill="1" applyBorder="1"/>
    <xf numFmtId="0" fontId="30" fillId="8" borderId="5" xfId="0" applyFont="1" applyFill="1" applyBorder="1"/>
    <xf numFmtId="0" fontId="30" fillId="8" borderId="0" xfId="0" applyFont="1" applyFill="1"/>
    <xf numFmtId="0" fontId="30" fillId="8" borderId="6" xfId="0" applyFont="1" applyFill="1" applyBorder="1"/>
    <xf numFmtId="0" fontId="30" fillId="0" borderId="4" xfId="0" applyFont="1" applyBorder="1"/>
    <xf numFmtId="0" fontId="30" fillId="0" borderId="5" xfId="0" applyFont="1" applyBorder="1"/>
    <xf numFmtId="0" fontId="30" fillId="0" borderId="6" xfId="0" applyFont="1" applyBorder="1"/>
    <xf numFmtId="0" fontId="30" fillId="0" borderId="1" xfId="0" applyFont="1" applyBorder="1" applyAlignment="1">
      <alignment horizontal="left" vertical="center" wrapText="1"/>
    </xf>
    <xf numFmtId="0" fontId="28" fillId="6" borderId="11" xfId="0" applyFont="1" applyFill="1" applyBorder="1"/>
    <xf numFmtId="0" fontId="28" fillId="6" borderId="11" xfId="0" applyFont="1" applyFill="1" applyBorder="1" applyAlignment="1">
      <alignment horizontal="center"/>
    </xf>
    <xf numFmtId="0" fontId="30" fillId="8" borderId="15" xfId="0" applyFont="1" applyFill="1" applyBorder="1"/>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33" fillId="10" borderId="1" xfId="0" applyFont="1" applyFill="1" applyBorder="1" applyAlignment="1">
      <alignment vertical="center"/>
    </xf>
    <xf numFmtId="0" fontId="33" fillId="10" borderId="6" xfId="0" applyFont="1" applyFill="1" applyBorder="1" applyAlignment="1">
      <alignment horizontal="center" vertical="center"/>
    </xf>
    <xf numFmtId="0" fontId="33" fillId="10" borderId="1" xfId="0" applyFont="1" applyFill="1" applyBorder="1" applyAlignment="1">
      <alignment horizontal="center" vertical="center"/>
    </xf>
    <xf numFmtId="0" fontId="33" fillId="10" borderId="4" xfId="0" applyFont="1" applyFill="1" applyBorder="1" applyAlignment="1">
      <alignment horizontal="center" vertical="center"/>
    </xf>
    <xf numFmtId="0" fontId="30" fillId="10" borderId="1" xfId="0" applyFont="1" applyFill="1" applyBorder="1" applyAlignment="1">
      <alignment vertical="center" wrapText="1"/>
    </xf>
    <xf numFmtId="0" fontId="17" fillId="12" borderId="1" xfId="66" applyFont="1" applyFill="1" applyBorder="1" applyAlignment="1" applyProtection="1">
      <alignment horizontal="left"/>
      <protection locked="0"/>
    </xf>
    <xf numFmtId="0" fontId="30" fillId="2" borderId="10" xfId="0" applyFont="1" applyFill="1" applyBorder="1" applyAlignment="1">
      <alignment horizontal="left" vertical="center" wrapText="1"/>
    </xf>
    <xf numFmtId="0" fontId="30" fillId="2" borderId="10" xfId="0" applyFont="1" applyFill="1" applyBorder="1" applyAlignment="1">
      <alignment horizontal="center" vertical="center" wrapText="1"/>
    </xf>
    <xf numFmtId="0" fontId="25" fillId="0" borderId="1" xfId="0" applyFont="1" applyBorder="1"/>
    <xf numFmtId="0" fontId="25" fillId="8" borderId="1" xfId="0" applyFont="1" applyFill="1" applyBorder="1"/>
    <xf numFmtId="0" fontId="29" fillId="9" borderId="1" xfId="0" applyFont="1" applyFill="1" applyBorder="1" applyAlignment="1">
      <alignment horizontal="left"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25" fillId="2" borderId="0" xfId="0" applyFont="1" applyFill="1"/>
    <xf numFmtId="0" fontId="30" fillId="2" borderId="1" xfId="0" applyFont="1" applyFill="1" applyBorder="1" applyAlignment="1">
      <alignment horizontal="left" vertical="center"/>
    </xf>
    <xf numFmtId="1" fontId="30" fillId="10" borderId="4" xfId="0" applyNumberFormat="1" applyFont="1" applyFill="1" applyBorder="1" applyAlignment="1">
      <alignment horizontal="center" vertical="center"/>
    </xf>
    <xf numFmtId="0" fontId="30" fillId="10" borderId="4" xfId="0" applyFont="1" applyFill="1" applyBorder="1" applyAlignment="1">
      <alignment horizontal="center" vertical="center"/>
    </xf>
    <xf numFmtId="1" fontId="17" fillId="2" borderId="4" xfId="0" applyNumberFormat="1" applyFont="1" applyFill="1" applyBorder="1" applyAlignment="1" applyProtection="1">
      <alignment horizontal="center" vertical="center" wrapText="1"/>
      <protection locked="0"/>
    </xf>
    <xf numFmtId="1" fontId="14" fillId="2" borderId="4" xfId="0" applyNumberFormat="1" applyFont="1" applyFill="1" applyBorder="1" applyAlignment="1" applyProtection="1">
      <alignment horizontal="center" vertical="center" wrapText="1"/>
      <protection locked="0"/>
    </xf>
    <xf numFmtId="0" fontId="30" fillId="10" borderId="31" xfId="0" applyFont="1" applyFill="1" applyBorder="1" applyAlignment="1">
      <alignment horizontal="center" vertical="center"/>
    </xf>
    <xf numFmtId="0" fontId="30" fillId="10" borderId="2" xfId="0" applyFont="1" applyFill="1" applyBorder="1" applyAlignment="1">
      <alignment horizontal="center" vertical="center"/>
    </xf>
    <xf numFmtId="0" fontId="12" fillId="6" borderId="11" xfId="0" applyFont="1" applyFill="1" applyBorder="1"/>
    <xf numFmtId="0" fontId="30" fillId="0" borderId="4" xfId="0" applyFont="1" applyBorder="1" applyAlignment="1">
      <alignment horizontal="center" vertical="center"/>
    </xf>
    <xf numFmtId="0" fontId="30" fillId="2" borderId="4" xfId="0" applyFont="1" applyFill="1" applyBorder="1" applyAlignment="1">
      <alignment horizontal="center" vertical="center"/>
    </xf>
    <xf numFmtId="0" fontId="29" fillId="9" borderId="23" xfId="0" applyFont="1" applyFill="1" applyBorder="1" applyAlignment="1">
      <alignment horizontal="center" vertical="center"/>
    </xf>
    <xf numFmtId="0" fontId="16" fillId="10" borderId="0" xfId="0" applyFont="1" applyFill="1" applyAlignment="1">
      <alignment horizontal="center" vertical="center"/>
    </xf>
    <xf numFmtId="0" fontId="30" fillId="6" borderId="1" xfId="0" applyFont="1" applyFill="1" applyBorder="1"/>
    <xf numFmtId="0" fontId="28" fillId="6" borderId="3" xfId="0" applyFont="1" applyFill="1" applyBorder="1"/>
    <xf numFmtId="0" fontId="25" fillId="6" borderId="1" xfId="0" applyFont="1" applyFill="1" applyBorder="1"/>
    <xf numFmtId="0" fontId="34" fillId="9" borderId="25" xfId="0" applyFont="1" applyFill="1" applyBorder="1" applyAlignment="1">
      <alignment vertical="center" wrapText="1"/>
    </xf>
    <xf numFmtId="0" fontId="34" fillId="9" borderId="23" xfId="0" applyFont="1" applyFill="1" applyBorder="1" applyAlignment="1">
      <alignment vertical="center"/>
    </xf>
    <xf numFmtId="0" fontId="30" fillId="10" borderId="19" xfId="0" applyFont="1" applyFill="1" applyBorder="1" applyAlignment="1">
      <alignment vertical="center"/>
    </xf>
    <xf numFmtId="0" fontId="14" fillId="2" borderId="4" xfId="0" applyFont="1" applyFill="1" applyBorder="1" applyAlignment="1">
      <alignment vertical="center" wrapText="1"/>
    </xf>
    <xf numFmtId="0" fontId="14"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4" fillId="2" borderId="4" xfId="0" applyFont="1" applyFill="1" applyBorder="1" applyAlignment="1">
      <alignment horizontal="left"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35" fillId="2" borderId="1" xfId="0" applyFont="1" applyFill="1" applyBorder="1" applyAlignment="1" applyProtection="1">
      <alignment horizontal="center" vertical="center" wrapText="1"/>
      <protection locked="0"/>
    </xf>
    <xf numFmtId="0" fontId="35" fillId="2" borderId="1"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6" fillId="0" borderId="1" xfId="1" applyFont="1" applyBorder="1"/>
    <xf numFmtId="0" fontId="17" fillId="2" borderId="1" xfId="0" applyFont="1" applyFill="1" applyBorder="1" applyAlignment="1" applyProtection="1">
      <alignment vertical="center" wrapText="1"/>
      <protection locked="0"/>
    </xf>
    <xf numFmtId="0" fontId="30" fillId="10" borderId="23" xfId="0" applyFont="1" applyFill="1" applyBorder="1" applyAlignment="1">
      <alignment vertical="center"/>
    </xf>
    <xf numFmtId="0" fontId="36" fillId="0" borderId="1" xfId="1" applyFont="1" applyBorder="1" applyAlignment="1">
      <alignment vertical="center"/>
    </xf>
    <xf numFmtId="0" fontId="29" fillId="9" borderId="10" xfId="0" applyFont="1" applyFill="1" applyBorder="1" applyAlignment="1">
      <alignment horizontal="center" vertical="center" wrapText="1"/>
    </xf>
    <xf numFmtId="0" fontId="29" fillId="9" borderId="10" xfId="0" applyFont="1" applyFill="1" applyBorder="1" applyAlignment="1">
      <alignment horizontal="left" vertical="center" wrapText="1"/>
    </xf>
    <xf numFmtId="0" fontId="11" fillId="2" borderId="1" xfId="0" applyFont="1" applyFill="1" applyBorder="1" applyAlignment="1" applyProtection="1">
      <alignment vertical="center" wrapText="1"/>
      <protection locked="0"/>
    </xf>
    <xf numFmtId="164" fontId="24" fillId="2" borderId="1" xfId="0" applyNumberFormat="1" applyFont="1" applyFill="1" applyBorder="1" applyAlignment="1" applyProtection="1">
      <alignment horizontal="center" vertical="center" wrapText="1"/>
      <protection locked="0"/>
    </xf>
    <xf numFmtId="0" fontId="37" fillId="2" borderId="1" xfId="0" applyFont="1" applyFill="1" applyBorder="1" applyAlignment="1" applyProtection="1">
      <alignment vertical="center" wrapText="1"/>
      <protection locked="0"/>
    </xf>
    <xf numFmtId="164" fontId="3" fillId="2" borderId="1" xfId="0" applyNumberFormat="1" applyFont="1" applyFill="1" applyBorder="1" applyAlignment="1" applyProtection="1">
      <alignment horizontal="center" vertical="center" wrapText="1"/>
      <protection locked="0"/>
    </xf>
    <xf numFmtId="0" fontId="2" fillId="15"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0" xfId="0" applyFont="1" applyFill="1"/>
    <xf numFmtId="0" fontId="2" fillId="2" borderId="0" xfId="0" applyFont="1" applyFill="1" applyAlignment="1">
      <alignment horizontal="left" vertical="center"/>
    </xf>
    <xf numFmtId="0" fontId="2" fillId="2" borderId="1" xfId="0" applyFont="1" applyFill="1" applyBorder="1" applyAlignment="1">
      <alignment horizontal="center" vertical="center"/>
    </xf>
    <xf numFmtId="3" fontId="2"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xf>
    <xf numFmtId="0" fontId="2" fillId="2" borderId="0" xfId="0" applyFont="1" applyFill="1" applyAlignment="1">
      <alignment vertical="center"/>
    </xf>
    <xf numFmtId="0" fontId="9" fillId="2" borderId="0" xfId="0" applyFont="1" applyFill="1" applyAlignment="1">
      <alignment horizontal="center"/>
    </xf>
    <xf numFmtId="164" fontId="2" fillId="2" borderId="1" xfId="0" applyNumberFormat="1" applyFont="1" applyFill="1" applyBorder="1" applyAlignment="1">
      <alignment horizontal="center" vertical="center"/>
    </xf>
    <xf numFmtId="0" fontId="9" fillId="13" borderId="0" xfId="0" applyFont="1" applyFill="1"/>
    <xf numFmtId="0" fontId="35" fillId="2" borderId="6" xfId="0" applyFont="1" applyFill="1" applyBorder="1" applyAlignment="1" applyProtection="1">
      <alignment horizontal="center" vertical="center" wrapText="1"/>
      <protection locked="0"/>
    </xf>
    <xf numFmtId="0" fontId="35" fillId="0" borderId="1" xfId="0" applyFont="1" applyBorder="1" applyAlignment="1" applyProtection="1">
      <alignment horizontal="center" vertical="center" wrapText="1"/>
      <protection locked="0"/>
    </xf>
    <xf numFmtId="0" fontId="35" fillId="0" borderId="4" xfId="0" applyFont="1" applyBorder="1" applyAlignment="1">
      <alignment horizontal="center" vertical="center" wrapText="1"/>
    </xf>
    <xf numFmtId="1" fontId="24" fillId="2"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lignment horizontal="center" vertical="center"/>
    </xf>
    <xf numFmtId="0" fontId="3" fillId="2" borderId="0" xfId="0" applyFont="1" applyFill="1"/>
    <xf numFmtId="0" fontId="24" fillId="2" borderId="0" xfId="0" applyFont="1" applyFill="1" applyAlignment="1">
      <alignment horizontal="center" vertical="center" wrapText="1"/>
    </xf>
    <xf numFmtId="0" fontId="3" fillId="2" borderId="0" xfId="0" applyFont="1" applyFill="1" applyAlignment="1">
      <alignment horizontal="center" vertical="center" wrapText="1"/>
    </xf>
    <xf numFmtId="0" fontId="24" fillId="2" borderId="0" xfId="0" applyFont="1" applyFill="1" applyAlignment="1">
      <alignment horizontal="left" vertical="center" wrapText="1"/>
    </xf>
    <xf numFmtId="0" fontId="24"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xf>
    <xf numFmtId="0" fontId="24" fillId="2" borderId="0" xfId="0" applyFont="1" applyFill="1" applyAlignment="1">
      <alignment horizontal="left" vertical="center"/>
    </xf>
    <xf numFmtId="0" fontId="32" fillId="0" borderId="1" xfId="0" applyFont="1" applyBorder="1"/>
    <xf numFmtId="0" fontId="24" fillId="2" borderId="0" xfId="0" applyFont="1" applyFill="1" applyAlignment="1">
      <alignment horizontal="center" vertical="center"/>
    </xf>
    <xf numFmtId="0" fontId="24" fillId="2" borderId="0" xfId="0" applyFont="1" applyFill="1" applyAlignment="1">
      <alignment vertical="center"/>
    </xf>
    <xf numFmtId="0" fontId="32" fillId="0" borderId="0" xfId="0" applyFont="1" applyAlignment="1">
      <alignment vertical="center"/>
    </xf>
    <xf numFmtId="0" fontId="24" fillId="2" borderId="0" xfId="0" applyFont="1" applyFill="1" applyAlignment="1">
      <alignment vertical="center" wrapText="1"/>
    </xf>
    <xf numFmtId="0" fontId="24" fillId="14" borderId="1" xfId="0" applyFont="1" applyFill="1" applyBorder="1" applyAlignment="1">
      <alignment horizontal="center" vertical="center" wrapText="1"/>
    </xf>
    <xf numFmtId="0" fontId="24" fillId="2" borderId="1"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center" vertical="center" wrapText="1"/>
      <protection locked="0"/>
    </xf>
    <xf numFmtId="164" fontId="24" fillId="2" borderId="1" xfId="0" applyNumberFormat="1" applyFont="1" applyFill="1" applyBorder="1" applyAlignment="1">
      <alignment horizontal="center" vertical="center"/>
    </xf>
    <xf numFmtId="0" fontId="24" fillId="2" borderId="1" xfId="0" applyFont="1" applyFill="1" applyBorder="1" applyAlignment="1" applyProtection="1">
      <alignment vertical="center" wrapText="1"/>
      <protection locked="0"/>
    </xf>
    <xf numFmtId="0" fontId="32" fillId="0" borderId="1" xfId="0" applyFont="1" applyBorder="1" applyAlignment="1" applyProtection="1">
      <alignment horizontal="center" wrapText="1"/>
      <protection locked="0"/>
    </xf>
    <xf numFmtId="0" fontId="24" fillId="2" borderId="1" xfId="0" applyFont="1" applyFill="1" applyBorder="1" applyAlignment="1" applyProtection="1">
      <alignment horizontal="left"/>
      <protection locked="0"/>
    </xf>
    <xf numFmtId="164" fontId="24" fillId="2" borderId="4" xfId="0" applyNumberFormat="1" applyFont="1" applyFill="1" applyBorder="1" applyAlignment="1">
      <alignment horizontal="center" vertical="center"/>
    </xf>
    <xf numFmtId="164" fontId="24" fillId="2" borderId="1" xfId="0" applyNumberFormat="1" applyFont="1" applyFill="1" applyBorder="1" applyAlignment="1">
      <alignment horizontal="center"/>
    </xf>
    <xf numFmtId="0" fontId="24" fillId="2" borderId="1" xfId="0" applyFont="1" applyFill="1" applyBorder="1" applyAlignment="1" applyProtection="1">
      <alignment horizontal="left" vertical="center"/>
      <protection locked="0"/>
    </xf>
    <xf numFmtId="2" fontId="24" fillId="2" borderId="1" xfId="0" applyNumberFormat="1" applyFont="1" applyFill="1" applyBorder="1" applyAlignment="1" applyProtection="1">
      <alignment horizontal="center" vertical="center" wrapText="1"/>
      <protection locked="0"/>
    </xf>
    <xf numFmtId="0" fontId="24" fillId="2" borderId="1" xfId="0" applyFont="1" applyFill="1" applyBorder="1" applyAlignment="1" applyProtection="1">
      <alignment vertical="center"/>
      <protection locked="0"/>
    </xf>
    <xf numFmtId="0" fontId="24" fillId="2" borderId="1" xfId="0" applyFont="1" applyFill="1" applyBorder="1" applyProtection="1">
      <protection locked="0"/>
    </xf>
    <xf numFmtId="0" fontId="24" fillId="2" borderId="1" xfId="0" applyFont="1" applyFill="1" applyBorder="1" applyAlignment="1">
      <alignment vertical="center" wrapText="1"/>
    </xf>
    <xf numFmtId="164" fontId="3" fillId="2" borderId="1" xfId="0" applyNumberFormat="1" applyFont="1" applyFill="1" applyBorder="1" applyAlignment="1">
      <alignment horizontal="center" vertical="center"/>
    </xf>
    <xf numFmtId="0" fontId="24" fillId="2" borderId="1" xfId="0" applyFont="1" applyFill="1" applyBorder="1" applyAlignment="1" applyProtection="1">
      <alignment horizontal="center" vertical="center"/>
      <protection locked="0"/>
    </xf>
    <xf numFmtId="0" fontId="24"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Protection="1">
      <protection locked="0"/>
    </xf>
    <xf numFmtId="0" fontId="3" fillId="2" borderId="1" xfId="0" applyFont="1" applyFill="1" applyBorder="1"/>
    <xf numFmtId="0" fontId="3" fillId="13" borderId="0" xfId="0" applyFont="1" applyFill="1"/>
    <xf numFmtId="0" fontId="3" fillId="13" borderId="0" xfId="0" applyFont="1" applyFill="1" applyAlignment="1">
      <alignment horizontal="center"/>
    </xf>
    <xf numFmtId="1" fontId="24" fillId="13" borderId="1" xfId="0" applyNumberFormat="1" applyFont="1" applyFill="1" applyBorder="1" applyAlignment="1">
      <alignment horizontal="center" vertical="center"/>
    </xf>
    <xf numFmtId="0" fontId="3" fillId="13" borderId="9" xfId="0" applyFont="1" applyFill="1" applyBorder="1"/>
    <xf numFmtId="9" fontId="24" fillId="2" borderId="1"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center" vertical="center"/>
      <protection locked="0"/>
    </xf>
    <xf numFmtId="0" fontId="33" fillId="0" borderId="0" xfId="69" applyFont="1" applyAlignment="1">
      <alignment horizontal="center"/>
    </xf>
    <xf numFmtId="2" fontId="24" fillId="2" borderId="1" xfId="0" applyNumberFormat="1" applyFont="1" applyFill="1" applyBorder="1" applyAlignment="1">
      <alignment horizontal="center" vertical="center"/>
    </xf>
    <xf numFmtId="0" fontId="24" fillId="2" borderId="12"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0" xfId="0" applyFont="1" applyFill="1" applyBorder="1" applyAlignment="1" applyProtection="1">
      <alignment horizontal="left" vertical="center" wrapText="1"/>
      <protection locked="0"/>
    </xf>
    <xf numFmtId="0" fontId="24" fillId="2" borderId="13"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4" xfId="0" applyFont="1" applyFill="1" applyBorder="1" applyAlignment="1" applyProtection="1">
      <alignment vertical="center" wrapText="1"/>
      <protection locked="0"/>
    </xf>
    <xf numFmtId="0" fontId="24" fillId="2" borderId="6" xfId="0" applyFont="1" applyFill="1" applyBorder="1" applyAlignment="1" applyProtection="1">
      <alignment horizontal="center" vertical="center" wrapText="1"/>
      <protection locked="0"/>
    </xf>
    <xf numFmtId="164" fontId="24" fillId="13" borderId="1" xfId="0" applyNumberFormat="1" applyFont="1" applyFill="1" applyBorder="1" applyAlignment="1">
      <alignment horizontal="center" vertical="center"/>
    </xf>
    <xf numFmtId="2" fontId="24" fillId="2" borderId="1" xfId="0" applyNumberFormat="1" applyFont="1" applyFill="1" applyBorder="1" applyAlignment="1">
      <alignment horizontal="center"/>
    </xf>
    <xf numFmtId="0" fontId="24" fillId="2" borderId="11" xfId="0" applyFont="1" applyFill="1" applyBorder="1" applyAlignment="1" applyProtection="1">
      <alignment horizontal="center" vertical="center"/>
      <protection locked="0"/>
    </xf>
    <xf numFmtId="0" fontId="3" fillId="2" borderId="1" xfId="0" applyFont="1" applyFill="1" applyBorder="1" applyAlignment="1" applyProtection="1">
      <alignment horizontal="left"/>
      <protection locked="0"/>
    </xf>
    <xf numFmtId="1" fontId="24" fillId="13" borderId="1" xfId="0" applyNumberFormat="1" applyFont="1" applyFill="1" applyBorder="1" applyAlignment="1">
      <alignment horizontal="center"/>
    </xf>
    <xf numFmtId="0" fontId="34" fillId="0" borderId="6" xfId="0" applyFont="1" applyBorder="1" applyAlignment="1" applyProtection="1">
      <alignment horizontal="center" wrapText="1"/>
      <protection locked="0"/>
    </xf>
    <xf numFmtId="0" fontId="24" fillId="2" borderId="1" xfId="0" applyFont="1" applyFill="1" applyBorder="1" applyAlignment="1">
      <alignment horizontal="left" vertical="center" wrapText="1"/>
    </xf>
    <xf numFmtId="164" fontId="24" fillId="2" borderId="1" xfId="0" applyNumberFormat="1" applyFont="1" applyFill="1" applyBorder="1" applyAlignment="1">
      <alignment horizontal="center" vertical="center" wrapText="1"/>
    </xf>
    <xf numFmtId="164" fontId="24" fillId="2" borderId="4" xfId="0" applyNumberFormat="1" applyFont="1" applyFill="1" applyBorder="1" applyAlignment="1">
      <alignment horizontal="center" vertical="center" wrapText="1"/>
    </xf>
    <xf numFmtId="2" fontId="24" fillId="2" borderId="1" xfId="0" applyNumberFormat="1" applyFont="1" applyFill="1" applyBorder="1" applyAlignment="1">
      <alignment horizontal="center" vertical="center" wrapText="1"/>
    </xf>
    <xf numFmtId="0" fontId="24" fillId="2" borderId="7" xfId="0" applyFont="1" applyFill="1" applyBorder="1" applyAlignment="1">
      <alignment horizontal="left" vertical="center" wrapText="1"/>
    </xf>
    <xf numFmtId="0" fontId="24" fillId="2" borderId="12" xfId="0" applyFont="1" applyFill="1" applyBorder="1" applyAlignment="1">
      <alignment horizontal="center" vertical="center" wrapText="1"/>
    </xf>
    <xf numFmtId="1" fontId="24" fillId="2" borderId="4" xfId="0" applyNumberFormat="1" applyFont="1" applyFill="1" applyBorder="1" applyAlignment="1">
      <alignment horizontal="center"/>
    </xf>
    <xf numFmtId="0" fontId="32" fillId="0" borderId="1" xfId="0" applyFont="1" applyBorder="1" applyAlignment="1">
      <alignment vertical="center"/>
    </xf>
    <xf numFmtId="0" fontId="24" fillId="2" borderId="10" xfId="0" applyFont="1" applyFill="1" applyBorder="1" applyAlignment="1" applyProtection="1">
      <alignment horizontal="left" vertical="center"/>
      <protection locked="0"/>
    </xf>
    <xf numFmtId="0" fontId="32" fillId="0" borderId="1" xfId="0" applyFont="1" applyBorder="1" applyAlignment="1">
      <alignment horizontal="center"/>
    </xf>
    <xf numFmtId="0" fontId="34" fillId="0" borderId="1" xfId="1" applyFont="1" applyBorder="1"/>
    <xf numFmtId="164" fontId="3" fillId="2" borderId="1" xfId="0" applyNumberFormat="1" applyFont="1" applyFill="1" applyBorder="1"/>
    <xf numFmtId="0" fontId="3" fillId="13" borderId="0" xfId="0" applyFont="1" applyFill="1" applyAlignment="1">
      <alignment wrapText="1"/>
    </xf>
    <xf numFmtId="0" fontId="3" fillId="13" borderId="0" xfId="0" applyFont="1" applyFill="1" applyAlignment="1">
      <alignment horizontal="center" wrapText="1"/>
    </xf>
    <xf numFmtId="1" fontId="24" fillId="13" borderId="1" xfId="0" applyNumberFormat="1" applyFont="1" applyFill="1" applyBorder="1" applyAlignment="1">
      <alignment horizontal="center" vertical="center" wrapText="1"/>
    </xf>
    <xf numFmtId="0" fontId="3" fillId="13" borderId="9" xfId="0" applyFont="1" applyFill="1" applyBorder="1" applyAlignment="1">
      <alignment wrapText="1"/>
    </xf>
    <xf numFmtId="1" fontId="24" fillId="2" borderId="1" xfId="0" applyNumberFormat="1" applyFont="1" applyFill="1" applyBorder="1" applyAlignment="1">
      <alignment horizontal="center"/>
    </xf>
    <xf numFmtId="9" fontId="24" fillId="2" borderId="1" xfId="68" applyFont="1" applyFill="1" applyBorder="1" applyAlignment="1" applyProtection="1">
      <alignment horizontal="center" vertical="center" wrapText="1"/>
      <protection locked="0"/>
    </xf>
    <xf numFmtId="0" fontId="19" fillId="0" borderId="0" xfId="69"/>
    <xf numFmtId="0" fontId="24" fillId="2" borderId="1" xfId="0" applyFont="1" applyFill="1" applyBorder="1" applyAlignment="1">
      <alignment horizontal="center"/>
    </xf>
    <xf numFmtId="0" fontId="24" fillId="2" borderId="4" xfId="0" applyFont="1" applyFill="1" applyBorder="1" applyAlignment="1" applyProtection="1">
      <alignment horizontal="center" vertical="center"/>
      <protection locked="0"/>
    </xf>
    <xf numFmtId="0" fontId="24" fillId="2" borderId="5" xfId="0" applyFont="1" applyFill="1" applyBorder="1" applyAlignment="1" applyProtection="1">
      <alignment horizontal="center" vertical="center"/>
      <protection locked="0"/>
    </xf>
    <xf numFmtId="0" fontId="24" fillId="2" borderId="6" xfId="0" applyFont="1" applyFill="1" applyBorder="1" applyAlignment="1" applyProtection="1">
      <alignment horizontal="center" vertical="center"/>
      <protection locked="0"/>
    </xf>
    <xf numFmtId="0" fontId="24" fillId="0" borderId="7" xfId="0" applyFont="1" applyBorder="1" applyAlignment="1">
      <alignment horizontal="center" vertical="center" wrapText="1"/>
    </xf>
    <xf numFmtId="0" fontId="24" fillId="2" borderId="4" xfId="0" applyFont="1" applyFill="1" applyBorder="1" applyAlignment="1">
      <alignment horizontal="center" vertical="center" wrapText="1"/>
    </xf>
    <xf numFmtId="0" fontId="24" fillId="13" borderId="1" xfId="0" applyFont="1" applyFill="1" applyBorder="1" applyAlignment="1" applyProtection="1">
      <alignment horizontal="center" vertical="center" wrapText="1"/>
      <protection locked="0"/>
    </xf>
    <xf numFmtId="164" fontId="24" fillId="13" borderId="1" xfId="0" applyNumberFormat="1" applyFont="1" applyFill="1" applyBorder="1" applyAlignment="1" applyProtection="1">
      <alignment horizontal="center" vertical="center" wrapText="1"/>
      <protection locked="0"/>
    </xf>
    <xf numFmtId="0" fontId="24" fillId="13" borderId="11" xfId="0" applyFont="1" applyFill="1" applyBorder="1" applyAlignment="1">
      <alignment horizontal="left" vertical="center" wrapText="1"/>
    </xf>
    <xf numFmtId="164" fontId="24" fillId="13" borderId="1" xfId="0" applyNumberFormat="1" applyFont="1" applyFill="1" applyBorder="1" applyAlignment="1">
      <alignment horizontal="center"/>
    </xf>
    <xf numFmtId="0" fontId="24" fillId="16"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35" fillId="17" borderId="1" xfId="0" applyFont="1" applyFill="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1" fontId="24" fillId="0" borderId="1" xfId="0" applyNumberFormat="1" applyFont="1" applyBorder="1" applyAlignment="1" applyProtection="1">
      <alignment horizontal="center" vertical="center" wrapText="1"/>
      <protection locked="0"/>
    </xf>
    <xf numFmtId="164" fontId="24" fillId="0" borderId="1" xfId="0" applyNumberFormat="1" applyFont="1" applyBorder="1" applyAlignment="1" applyProtection="1">
      <alignment horizontal="center" vertical="center" wrapText="1"/>
      <protection locked="0"/>
    </xf>
    <xf numFmtId="164" fontId="24" fillId="0" borderId="1" xfId="0" applyNumberFormat="1" applyFont="1" applyBorder="1" applyAlignment="1">
      <alignment horizontal="center" vertical="center"/>
    </xf>
    <xf numFmtId="0" fontId="24" fillId="0" borderId="7" xfId="0" applyFont="1" applyBorder="1" applyAlignment="1">
      <alignment vertical="center" wrapText="1"/>
    </xf>
    <xf numFmtId="0" fontId="24" fillId="0" borderId="1" xfId="0" applyFont="1" applyBorder="1" applyAlignment="1" applyProtection="1">
      <alignment horizontal="left" vertical="center"/>
      <protection locked="0"/>
    </xf>
    <xf numFmtId="0" fontId="24" fillId="0" borderId="1" xfId="0" applyFont="1" applyBorder="1" applyAlignment="1" applyProtection="1">
      <alignment horizontal="center" vertical="center" wrapText="1"/>
      <protection locked="0"/>
    </xf>
    <xf numFmtId="0" fontId="24" fillId="0" borderId="11" xfId="0" applyFont="1" applyBorder="1" applyAlignment="1">
      <alignment vertical="center" wrapText="1"/>
    </xf>
    <xf numFmtId="0" fontId="9" fillId="0" borderId="0" xfId="0" applyFont="1"/>
    <xf numFmtId="0" fontId="35" fillId="18" borderId="1" xfId="0" applyFont="1" applyFill="1" applyBorder="1" applyAlignment="1" applyProtection="1">
      <alignment horizontal="center" vertical="center" wrapText="1"/>
      <protection locked="0"/>
    </xf>
    <xf numFmtId="0" fontId="24" fillId="2" borderId="12" xfId="0" applyFont="1" applyFill="1" applyBorder="1" applyAlignment="1">
      <alignment vertical="center" wrapText="1"/>
    </xf>
    <xf numFmtId="0" fontId="24" fillId="2" borderId="9" xfId="0" applyFont="1" applyFill="1" applyBorder="1" applyAlignment="1">
      <alignment vertical="center" wrapText="1"/>
    </xf>
    <xf numFmtId="0" fontId="24" fillId="2" borderId="7" xfId="0" applyFont="1" applyFill="1" applyBorder="1" applyAlignment="1" applyProtection="1">
      <alignment horizontal="left" vertical="center" wrapText="1"/>
      <protection locked="0"/>
    </xf>
    <xf numFmtId="0" fontId="24" fillId="2" borderId="11" xfId="0" applyFont="1" applyFill="1" applyBorder="1" applyAlignment="1" applyProtection="1">
      <alignment horizontal="left" vertical="center" wrapText="1"/>
      <protection locked="0"/>
    </xf>
    <xf numFmtId="0" fontId="24" fillId="2" borderId="10" xfId="0" applyFont="1" applyFill="1" applyBorder="1" applyAlignment="1">
      <alignment vertical="center" wrapText="1"/>
    </xf>
    <xf numFmtId="0" fontId="24" fillId="2" borderId="7" xfId="0" applyFont="1" applyFill="1" applyBorder="1" applyAlignment="1">
      <alignment vertical="center" wrapText="1"/>
    </xf>
    <xf numFmtId="0" fontId="24" fillId="2" borderId="11" xfId="0" applyFont="1" applyFill="1" applyBorder="1" applyAlignment="1">
      <alignment vertical="center" wrapText="1"/>
    </xf>
    <xf numFmtId="0" fontId="24" fillId="2" borderId="10" xfId="0" applyFont="1" applyFill="1" applyBorder="1" applyAlignment="1" applyProtection="1">
      <alignment vertical="center"/>
      <protection locked="0"/>
    </xf>
    <xf numFmtId="0" fontId="24" fillId="2" borderId="4" xfId="0" applyFont="1" applyFill="1" applyBorder="1" applyAlignment="1" applyProtection="1">
      <alignment vertical="center"/>
      <protection locked="0"/>
    </xf>
    <xf numFmtId="0" fontId="35" fillId="19" borderId="1"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11" xfId="0" applyFont="1" applyBorder="1" applyAlignment="1">
      <alignment horizontal="center" vertical="center" wrapText="1"/>
    </xf>
    <xf numFmtId="0" fontId="10" fillId="2" borderId="0" xfId="0" applyFont="1" applyFill="1" applyAlignment="1">
      <alignment horizontal="left" vertical="center" wrapText="1"/>
    </xf>
    <xf numFmtId="0" fontId="10" fillId="2" borderId="9" xfId="0" applyFont="1" applyFill="1" applyBorder="1" applyAlignment="1">
      <alignment horizontal="left" vertical="center" wrapText="1"/>
    </xf>
    <xf numFmtId="0" fontId="20" fillId="2" borderId="0" xfId="0" applyFont="1" applyFill="1" applyAlignment="1">
      <alignment horizontal="center" vertical="center" wrapText="1"/>
    </xf>
    <xf numFmtId="0" fontId="1" fillId="3" borderId="1" xfId="0" applyFont="1" applyFill="1" applyBorder="1" applyAlignment="1">
      <alignment horizontal="center" vertical="center" wrapText="1"/>
    </xf>
    <xf numFmtId="0" fontId="10" fillId="2" borderId="7" xfId="0" applyFont="1" applyFill="1" applyBorder="1" applyAlignment="1">
      <alignment horizontal="left" vertical="center" wrapText="1"/>
    </xf>
    <xf numFmtId="0" fontId="10" fillId="2" borderId="1"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Font="1" applyBorder="1" applyAlignment="1">
      <alignment horizontal="center" wrapText="1"/>
    </xf>
    <xf numFmtId="0" fontId="24" fillId="2" borderId="4" xfId="0" applyFont="1" applyFill="1" applyBorder="1" applyAlignment="1" applyProtection="1">
      <alignment horizontal="center" vertical="center"/>
      <protection locked="0"/>
    </xf>
    <xf numFmtId="0" fontId="24" fillId="2" borderId="5" xfId="0" applyFont="1" applyFill="1" applyBorder="1" applyAlignment="1" applyProtection="1">
      <alignment horizontal="center" vertical="center"/>
      <protection locked="0"/>
    </xf>
    <xf numFmtId="0" fontId="24" fillId="2" borderId="6" xfId="0" applyFont="1" applyFill="1" applyBorder="1" applyAlignment="1" applyProtection="1">
      <alignment horizontal="center" vertical="center"/>
      <protection locked="0"/>
    </xf>
    <xf numFmtId="0" fontId="24" fillId="2" borderId="1" xfId="0" applyFont="1" applyFill="1" applyBorder="1" applyAlignment="1" applyProtection="1">
      <alignment horizontal="center" vertical="center"/>
      <protection locked="0"/>
    </xf>
    <xf numFmtId="0" fontId="24" fillId="2" borderId="0" xfId="0" applyFont="1" applyFill="1" applyAlignment="1">
      <alignment horizontal="left" vertical="center"/>
    </xf>
    <xf numFmtId="0" fontId="24" fillId="2" borderId="9" xfId="0" applyFont="1" applyFill="1" applyBorder="1" applyAlignment="1">
      <alignment horizontal="left" vertical="center"/>
    </xf>
    <xf numFmtId="0" fontId="24" fillId="2" borderId="0" xfId="0" applyFont="1" applyFill="1" applyAlignment="1">
      <alignment horizontal="left"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32" fillId="0" borderId="0" xfId="0" applyFont="1" applyAlignment="1">
      <alignment horizontal="left" vertical="center"/>
    </xf>
    <xf numFmtId="0" fontId="32" fillId="0" borderId="1" xfId="0" applyFont="1" applyBorder="1" applyAlignment="1">
      <alignment horizontal="center" vertical="center"/>
    </xf>
    <xf numFmtId="0" fontId="24" fillId="2" borderId="10"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0" xfId="0" applyFont="1" applyFill="1" applyBorder="1" applyAlignment="1" applyProtection="1">
      <alignment horizontal="center" vertical="center" wrapText="1"/>
      <protection locked="0"/>
    </xf>
    <xf numFmtId="0" fontId="24" fillId="2" borderId="11"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left" vertical="center"/>
      <protection locked="0"/>
    </xf>
    <xf numFmtId="0" fontId="24" fillId="2" borderId="7" xfId="0" applyFont="1" applyFill="1" applyBorder="1" applyAlignment="1" applyProtection="1">
      <alignment horizontal="left" vertical="center"/>
      <protection locked="0"/>
    </xf>
    <xf numFmtId="0" fontId="24" fillId="2" borderId="4" xfId="0" applyFont="1" applyFill="1" applyBorder="1" applyAlignment="1">
      <alignment horizontal="center"/>
    </xf>
    <xf numFmtId="0" fontId="24" fillId="2" borderId="5" xfId="0" applyFont="1" applyFill="1" applyBorder="1" applyAlignment="1">
      <alignment horizontal="center"/>
    </xf>
    <xf numFmtId="0" fontId="24" fillId="2" borderId="6" xfId="0" applyFont="1" applyFill="1" applyBorder="1" applyAlignment="1">
      <alignment horizontal="center"/>
    </xf>
    <xf numFmtId="0" fontId="24" fillId="2" borderId="11" xfId="0" applyFont="1" applyFill="1" applyBorder="1" applyAlignment="1">
      <alignment horizontal="left" vertical="center" wrapText="1"/>
    </xf>
    <xf numFmtId="0" fontId="24" fillId="2" borderId="10"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left" vertical="center" wrapText="1"/>
      <protection locked="0"/>
    </xf>
    <xf numFmtId="0" fontId="24" fillId="2" borderId="11"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center" vertical="center" wrapText="1"/>
      <protection locked="0"/>
    </xf>
    <xf numFmtId="0" fontId="24" fillId="2" borderId="12"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4" fillId="2" borderId="0" xfId="0" applyFont="1" applyFill="1" applyAlignment="1">
      <alignment horizontal="center" vertical="center" wrapText="1"/>
    </xf>
    <xf numFmtId="0" fontId="24" fillId="2" borderId="10" xfId="0" applyFont="1" applyFill="1" applyBorder="1" applyAlignment="1" applyProtection="1">
      <alignment horizontal="center" vertical="center"/>
      <protection locked="0"/>
    </xf>
    <xf numFmtId="0" fontId="24" fillId="2" borderId="7" xfId="0" applyFont="1" applyFill="1" applyBorder="1" applyAlignment="1" applyProtection="1">
      <alignment horizontal="center" vertical="center"/>
      <protection locked="0"/>
    </xf>
    <xf numFmtId="0" fontId="24" fillId="2" borderId="11" xfId="0" applyFont="1" applyFill="1" applyBorder="1" applyAlignment="1" applyProtection="1">
      <alignment horizontal="center" vertical="center"/>
      <protection locked="0"/>
    </xf>
    <xf numFmtId="0" fontId="24" fillId="2" borderId="1" xfId="0" applyFont="1" applyFill="1" applyBorder="1" applyAlignment="1">
      <alignment horizontal="center"/>
    </xf>
    <xf numFmtId="0" fontId="24" fillId="2" borderId="10" xfId="0" applyFont="1" applyFill="1" applyBorder="1" applyAlignment="1">
      <alignment horizontal="left" vertical="center"/>
    </xf>
    <xf numFmtId="0" fontId="24" fillId="2" borderId="7" xfId="0" applyFont="1" applyFill="1" applyBorder="1" applyAlignment="1">
      <alignment horizontal="left" vertical="center"/>
    </xf>
    <xf numFmtId="0" fontId="24" fillId="2" borderId="11" xfId="0" applyFont="1" applyFill="1" applyBorder="1" applyAlignment="1">
      <alignment horizontal="left" vertical="center"/>
    </xf>
    <xf numFmtId="0" fontId="24" fillId="2" borderId="13" xfId="0" applyFont="1" applyFill="1" applyBorder="1" applyAlignment="1">
      <alignment horizontal="left" vertical="center" wrapText="1"/>
    </xf>
    <xf numFmtId="0" fontId="3" fillId="2" borderId="1" xfId="0" applyFont="1" applyFill="1" applyBorder="1" applyAlignment="1">
      <alignment horizontal="center" vertical="center"/>
    </xf>
    <xf numFmtId="0" fontId="24" fillId="2" borderId="5" xfId="0" applyFont="1" applyFill="1" applyBorder="1" applyAlignment="1">
      <alignment horizontal="center" vertical="center" wrapText="1"/>
    </xf>
    <xf numFmtId="0" fontId="24" fillId="2" borderId="15"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1" xfId="0" applyFont="1" applyFill="1" applyBorder="1" applyAlignment="1" applyProtection="1">
      <alignment horizontal="left" vertical="center"/>
      <protection locked="0"/>
    </xf>
    <xf numFmtId="0" fontId="24" fillId="2" borderId="11" xfId="0" applyFont="1" applyFill="1" applyBorder="1" applyAlignment="1">
      <alignment horizontal="center" vertical="center" wrapText="1"/>
    </xf>
    <xf numFmtId="0" fontId="24" fillId="2" borderId="1" xfId="0" applyFont="1" applyFill="1" applyBorder="1" applyAlignment="1" applyProtection="1">
      <alignment horizontal="left" vertical="center" wrapText="1"/>
      <protection locked="0"/>
    </xf>
    <xf numFmtId="0" fontId="24" fillId="13" borderId="4" xfId="0" applyFont="1" applyFill="1" applyBorder="1" applyAlignment="1" applyProtection="1">
      <alignment horizontal="center" vertical="center"/>
      <protection locked="0"/>
    </xf>
    <xf numFmtId="0" fontId="24" fillId="13" borderId="6" xfId="0" applyFont="1" applyFill="1" applyBorder="1" applyAlignment="1" applyProtection="1">
      <alignment horizontal="center" vertical="center"/>
      <protection locked="0"/>
    </xf>
    <xf numFmtId="0" fontId="24" fillId="2" borderId="1" xfId="0" applyFont="1" applyFill="1" applyBorder="1" applyAlignment="1" applyProtection="1">
      <alignment horizontal="center" vertical="center" wrapText="1"/>
      <protection locked="0"/>
    </xf>
    <xf numFmtId="0" fontId="24" fillId="0" borderId="10"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11" xfId="0" applyFont="1" applyBorder="1" applyAlignment="1">
      <alignment horizontal="center" vertical="center" wrapText="1"/>
    </xf>
    <xf numFmtId="0" fontId="24" fillId="2" borderId="10" xfId="0" applyFont="1" applyFill="1" applyBorder="1" applyAlignment="1">
      <alignment vertical="center" wrapText="1"/>
    </xf>
    <xf numFmtId="0" fontId="24" fillId="2" borderId="7" xfId="0" applyFont="1" applyFill="1" applyBorder="1" applyAlignment="1">
      <alignment vertical="center" wrapText="1"/>
    </xf>
    <xf numFmtId="0" fontId="24" fillId="2" borderId="11" xfId="0" applyFont="1" applyFill="1" applyBorder="1" applyAlignment="1">
      <alignment vertical="center" wrapText="1"/>
    </xf>
    <xf numFmtId="0" fontId="24" fillId="0" borderId="12"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3" xfId="0" applyFont="1" applyBorder="1" applyAlignment="1">
      <alignment horizontal="center" vertical="center" wrapText="1"/>
    </xf>
    <xf numFmtId="0" fontId="24" fillId="13" borderId="1" xfId="0" applyFont="1" applyFill="1" applyBorder="1" applyAlignment="1" applyProtection="1">
      <alignment horizontal="left" vertical="center" wrapText="1"/>
      <protection locked="0"/>
    </xf>
    <xf numFmtId="0" fontId="24" fillId="2" borderId="5" xfId="0" applyFont="1" applyFill="1" applyBorder="1" applyAlignment="1">
      <alignment horizontal="left" vertical="center"/>
    </xf>
    <xf numFmtId="0" fontId="24" fillId="2" borderId="6" xfId="0" applyFont="1" applyFill="1" applyBorder="1" applyAlignment="1">
      <alignment horizontal="left" vertical="center"/>
    </xf>
    <xf numFmtId="0" fontId="21" fillId="0" borderId="1" xfId="0" applyFont="1" applyBorder="1" applyAlignment="1">
      <alignment horizontal="center" vertical="center" wrapText="1"/>
    </xf>
    <xf numFmtId="0" fontId="22" fillId="4" borderId="0" xfId="0" applyFont="1" applyFill="1" applyAlignment="1">
      <alignment horizontal="center" vertical="center" wrapText="1"/>
    </xf>
    <xf numFmtId="0" fontId="22" fillId="5" borderId="0" xfId="0" applyFont="1" applyFill="1" applyAlignment="1">
      <alignment horizontal="center" vertical="center" wrapText="1"/>
    </xf>
    <xf numFmtId="0" fontId="23" fillId="6" borderId="1" xfId="0" applyFont="1" applyFill="1" applyBorder="1" applyAlignment="1">
      <alignment horizontal="left" vertical="center" wrapText="1"/>
    </xf>
    <xf numFmtId="16" fontId="24" fillId="0" borderId="4" xfId="0" applyNumberFormat="1" applyFont="1" applyBorder="1" applyAlignment="1" applyProtection="1">
      <alignment horizontal="center" vertical="center" wrapText="1"/>
      <protection locked="0"/>
    </xf>
    <xf numFmtId="16" fontId="24" fillId="0" borderId="5" xfId="0" applyNumberFormat="1" applyFont="1" applyBorder="1" applyAlignment="1" applyProtection="1">
      <alignment horizontal="center" vertical="center" wrapText="1"/>
      <protection locked="0"/>
    </xf>
    <xf numFmtId="0" fontId="23" fillId="6" borderId="1" xfId="0" applyFont="1" applyFill="1" applyBorder="1" applyAlignment="1">
      <alignment horizontal="center" vertical="center" wrapText="1"/>
    </xf>
    <xf numFmtId="0" fontId="25" fillId="0" borderId="1" xfId="0" applyFont="1" applyBorder="1" applyAlignment="1">
      <alignment horizontal="center"/>
    </xf>
    <xf numFmtId="0" fontId="24" fillId="0" borderId="4"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25" fillId="0" borderId="1" xfId="0" applyFont="1" applyBorder="1" applyAlignment="1">
      <alignment horizontal="center" vertical="center"/>
    </xf>
    <xf numFmtId="0" fontId="23" fillId="6" borderId="3" xfId="0" applyFont="1" applyFill="1" applyBorder="1" applyAlignment="1">
      <alignment horizontal="left" vertical="center" wrapText="1"/>
    </xf>
    <xf numFmtId="0" fontId="23" fillId="6" borderId="15"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1" fillId="0" borderId="1" xfId="0" applyFont="1" applyBorder="1" applyAlignment="1">
      <alignment horizontal="center"/>
    </xf>
    <xf numFmtId="0" fontId="2" fillId="7" borderId="1" xfId="0" applyFont="1" applyFill="1" applyBorder="1" applyAlignment="1">
      <alignment horizontal="left" vertical="center" wrapText="1"/>
    </xf>
    <xf numFmtId="0" fontId="2" fillId="0" borderId="1" xfId="0" applyFont="1" applyBorder="1" applyAlignment="1">
      <alignment horizontal="center" vertical="center"/>
    </xf>
    <xf numFmtId="0" fontId="2" fillId="6" borderId="6" xfId="0" applyFont="1" applyFill="1" applyBorder="1" applyAlignment="1">
      <alignment horizontal="left" vertical="center" wrapText="1"/>
    </xf>
    <xf numFmtId="0" fontId="23" fillId="11" borderId="5" xfId="0" applyFont="1" applyFill="1" applyBorder="1" applyAlignment="1">
      <alignment horizontal="center" vertical="center" wrapText="1"/>
    </xf>
    <xf numFmtId="0" fontId="23" fillId="11" borderId="6" xfId="0" applyFont="1" applyFill="1" applyBorder="1" applyAlignment="1">
      <alignment horizontal="center" vertical="center" wrapText="1"/>
    </xf>
    <xf numFmtId="0" fontId="28" fillId="6" borderId="16" xfId="0" applyFont="1" applyFill="1" applyBorder="1" applyAlignment="1">
      <alignment horizontal="center" vertical="center" wrapText="1"/>
    </xf>
    <xf numFmtId="0" fontId="28" fillId="6" borderId="7" xfId="0" applyFont="1" applyFill="1" applyBorder="1" applyAlignment="1">
      <alignment horizontal="center" vertical="center" wrapText="1"/>
    </xf>
    <xf numFmtId="0" fontId="28" fillId="6" borderId="8" xfId="0" applyFont="1" applyFill="1" applyBorder="1" applyAlignment="1">
      <alignment horizontal="center" vertical="center" wrapText="1"/>
    </xf>
    <xf numFmtId="0" fontId="28" fillId="6" borderId="18"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17"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6" borderId="23" xfId="0" applyFont="1" applyFill="1" applyBorder="1" applyAlignment="1">
      <alignment horizontal="center" vertical="center" wrapText="1"/>
    </xf>
    <xf numFmtId="0" fontId="29" fillId="9" borderId="1" xfId="0" applyFont="1" applyFill="1" applyBorder="1" applyAlignment="1">
      <alignment horizontal="left" vertical="center" wrapText="1"/>
    </xf>
    <xf numFmtId="0" fontId="29" fillId="9" borderId="1" xfId="0" applyFont="1" applyFill="1" applyBorder="1" applyAlignment="1">
      <alignment horizontal="center" vertical="center"/>
    </xf>
    <xf numFmtId="0" fontId="30" fillId="0" borderId="1" xfId="0" applyFont="1" applyBorder="1" applyAlignment="1" applyProtection="1">
      <alignment horizontal="center" vertical="center" wrapText="1"/>
      <protection locked="0"/>
    </xf>
    <xf numFmtId="0" fontId="29" fillId="9" borderId="1" xfId="0" applyFont="1" applyFill="1" applyBorder="1" applyAlignment="1">
      <alignment vertical="center" wrapText="1"/>
    </xf>
    <xf numFmtId="0" fontId="29" fillId="9"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9" fillId="9" borderId="10" xfId="0" applyFont="1" applyFill="1" applyBorder="1" applyAlignment="1">
      <alignment horizontal="center" vertical="center" wrapText="1"/>
    </xf>
    <xf numFmtId="0" fontId="29" fillId="9" borderId="7" xfId="0" applyFont="1" applyFill="1" applyBorder="1" applyAlignment="1">
      <alignment horizontal="center" vertical="center" wrapText="1"/>
    </xf>
    <xf numFmtId="0" fontId="29" fillId="9" borderId="11" xfId="0" applyFont="1" applyFill="1" applyBorder="1" applyAlignment="1">
      <alignment horizontal="center" vertical="center" wrapText="1"/>
    </xf>
    <xf numFmtId="0" fontId="31" fillId="6" borderId="1" xfId="0" applyFont="1" applyFill="1" applyBorder="1" applyAlignment="1">
      <alignment horizontal="left" vertical="center"/>
    </xf>
    <xf numFmtId="0" fontId="31" fillId="6" borderId="11" xfId="0" applyFont="1" applyFill="1" applyBorder="1" applyAlignment="1">
      <alignment horizontal="left" vertical="center"/>
    </xf>
    <xf numFmtId="0" fontId="31" fillId="2" borderId="11"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protection locked="0"/>
    </xf>
    <xf numFmtId="0" fontId="31" fillId="0" borderId="1" xfId="0" applyFont="1" applyBorder="1" applyAlignment="1">
      <alignment horizontal="center" vertical="center"/>
    </xf>
    <xf numFmtId="0" fontId="31" fillId="0" borderId="1" xfId="0" applyFont="1" applyBorder="1" applyAlignment="1" applyProtection="1">
      <alignment horizontal="center" vertical="center"/>
      <protection locked="0"/>
    </xf>
    <xf numFmtId="0" fontId="25" fillId="11" borderId="1" xfId="0" applyFont="1" applyFill="1" applyBorder="1" applyAlignment="1">
      <alignment horizontal="center"/>
    </xf>
    <xf numFmtId="0" fontId="30" fillId="2" borderId="1" xfId="0" applyFont="1" applyFill="1" applyBorder="1" applyAlignment="1">
      <alignment horizontal="center"/>
    </xf>
    <xf numFmtId="0" fontId="30" fillId="2" borderId="15" xfId="0" applyFont="1" applyFill="1" applyBorder="1" applyAlignment="1">
      <alignment horizontal="center"/>
    </xf>
    <xf numFmtId="0" fontId="30" fillId="2" borderId="13" xfId="0" applyFont="1" applyFill="1" applyBorder="1" applyAlignment="1">
      <alignment horizontal="center"/>
    </xf>
    <xf numFmtId="0" fontId="29" fillId="9" borderId="26" xfId="0" applyFont="1" applyFill="1" applyBorder="1" applyAlignment="1">
      <alignment vertical="center" wrapText="1"/>
    </xf>
    <xf numFmtId="0" fontId="30" fillId="2" borderId="6" xfId="0" applyFont="1" applyFill="1" applyBorder="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30" fillId="0" borderId="19" xfId="0" applyFont="1" applyBorder="1" applyAlignment="1" applyProtection="1">
      <alignment horizontal="center" vertical="center" wrapText="1"/>
      <protection locked="0"/>
    </xf>
    <xf numFmtId="0" fontId="30" fillId="0" borderId="20" xfId="0" applyFont="1" applyBorder="1" applyAlignment="1" applyProtection="1">
      <alignment horizontal="center" vertical="center" wrapText="1"/>
      <protection locked="0"/>
    </xf>
    <xf numFmtId="0" fontId="29" fillId="9" borderId="2" xfId="0" applyFont="1" applyFill="1" applyBorder="1" applyAlignment="1">
      <alignment horizontal="left" vertical="center" wrapText="1"/>
    </xf>
    <xf numFmtId="0" fontId="29" fillId="9" borderId="14" xfId="0" applyFont="1" applyFill="1" applyBorder="1" applyAlignment="1">
      <alignment horizontal="left" vertical="center" wrapText="1"/>
    </xf>
    <xf numFmtId="0" fontId="30" fillId="0" borderId="21"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28" fillId="6" borderId="1"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8" fillId="6" borderId="1" xfId="67" applyFont="1" applyFill="1" applyBorder="1" applyAlignment="1">
      <alignment horizontal="left" vertical="center" wrapText="1"/>
    </xf>
    <xf numFmtId="0" fontId="28" fillId="6" borderId="6" xfId="67" applyFont="1" applyFill="1" applyBorder="1" applyAlignment="1" applyProtection="1">
      <alignment horizontal="center" vertical="center"/>
      <protection locked="0"/>
    </xf>
    <xf numFmtId="0" fontId="30" fillId="0" borderId="3"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30" fillId="0" borderId="15"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2" borderId="5" xfId="0" applyFont="1" applyFill="1" applyBorder="1" applyAlignment="1">
      <alignment horizontal="center" vertical="center"/>
    </xf>
    <xf numFmtId="0" fontId="30" fillId="2" borderId="6" xfId="0" applyFont="1" applyFill="1" applyBorder="1" applyAlignment="1">
      <alignment horizontal="center" vertical="center"/>
    </xf>
    <xf numFmtId="0" fontId="29" fillId="9" borderId="8" xfId="0" applyFont="1" applyFill="1" applyBorder="1" applyAlignment="1">
      <alignment horizontal="left" vertical="center" wrapText="1"/>
    </xf>
    <xf numFmtId="0" fontId="30" fillId="0" borderId="23" xfId="0" applyFont="1" applyBorder="1" applyAlignment="1" applyProtection="1">
      <alignment horizontal="center" vertical="center" wrapText="1"/>
      <protection locked="0"/>
    </xf>
    <xf numFmtId="0" fontId="30" fillId="0" borderId="24" xfId="0" applyFont="1" applyBorder="1" applyAlignment="1" applyProtection="1">
      <alignment horizontal="center" vertical="center" wrapText="1"/>
      <protection locked="0"/>
    </xf>
    <xf numFmtId="0" fontId="29" fillId="9" borderId="10" xfId="0" applyFont="1" applyFill="1" applyBorder="1" applyAlignment="1">
      <alignment horizontal="left" vertical="center" wrapText="1"/>
    </xf>
    <xf numFmtId="0" fontId="29" fillId="9" borderId="7" xfId="0" applyFont="1" applyFill="1" applyBorder="1" applyAlignment="1">
      <alignment horizontal="left" vertical="center" wrapText="1"/>
    </xf>
    <xf numFmtId="0" fontId="29" fillId="9" borderId="11" xfId="0" applyFont="1" applyFill="1" applyBorder="1" applyAlignment="1">
      <alignment horizontal="left" vertical="center" wrapText="1"/>
    </xf>
    <xf numFmtId="0" fontId="28" fillId="2" borderId="27"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5" xfId="0" applyFont="1" applyFill="1" applyBorder="1" applyAlignment="1" applyProtection="1">
      <alignment horizontal="center" vertical="center" wrapText="1"/>
      <protection locked="0"/>
    </xf>
    <xf numFmtId="0" fontId="28" fillId="2" borderId="13" xfId="0" applyFont="1" applyFill="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28" fillId="0" borderId="12" xfId="0" applyFont="1" applyBorder="1" applyAlignment="1" applyProtection="1">
      <alignment horizontal="center" vertical="center" wrapText="1"/>
      <protection locked="0"/>
    </xf>
    <xf numFmtId="0" fontId="23" fillId="6" borderId="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8" fillId="6" borderId="12" xfId="0" applyFont="1" applyFill="1" applyBorder="1" applyAlignment="1">
      <alignment horizontal="center" vertical="center" wrapText="1"/>
    </xf>
    <xf numFmtId="0" fontId="28" fillId="6" borderId="14" xfId="0" applyFont="1" applyFill="1" applyBorder="1" applyAlignment="1">
      <alignment horizontal="center" vertical="center" wrapText="1"/>
    </xf>
    <xf numFmtId="0" fontId="28" fillId="6" borderId="15" xfId="0" applyFont="1" applyFill="1" applyBorder="1" applyAlignment="1">
      <alignment horizontal="center" vertical="center" wrapText="1"/>
    </xf>
    <xf numFmtId="0" fontId="28" fillId="6" borderId="13" xfId="0" applyFont="1" applyFill="1" applyBorder="1" applyAlignment="1">
      <alignment horizontal="center" vertical="center" wrapText="1"/>
    </xf>
    <xf numFmtId="0" fontId="25" fillId="11" borderId="4" xfId="0" applyFont="1" applyFill="1" applyBorder="1" applyAlignment="1">
      <alignment horizontal="center"/>
    </xf>
    <xf numFmtId="0" fontId="25" fillId="11" borderId="5" xfId="0" applyFont="1" applyFill="1" applyBorder="1" applyAlignment="1">
      <alignment horizontal="center"/>
    </xf>
    <xf numFmtId="0" fontId="28" fillId="0" borderId="15" xfId="0" applyFont="1" applyBorder="1" applyAlignment="1" applyProtection="1">
      <alignment horizontal="center" vertical="center" wrapText="1"/>
      <protection locked="0"/>
    </xf>
    <xf numFmtId="0" fontId="28" fillId="0" borderId="13" xfId="0" applyFont="1" applyBorder="1" applyAlignment="1" applyProtection="1">
      <alignment horizontal="center" vertical="center" wrapText="1"/>
      <protection locked="0"/>
    </xf>
    <xf numFmtId="0" fontId="28" fillId="2" borderId="28" xfId="0" applyFont="1" applyFill="1" applyBorder="1" applyAlignment="1">
      <alignment horizontal="center" vertical="center"/>
    </xf>
    <xf numFmtId="0" fontId="28" fillId="2" borderId="29" xfId="0" applyFont="1" applyFill="1" applyBorder="1" applyAlignment="1">
      <alignment horizontal="center" vertical="center"/>
    </xf>
    <xf numFmtId="0" fontId="28" fillId="6" borderId="9"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0" fillId="8" borderId="15" xfId="0" applyFill="1" applyBorder="1" applyAlignment="1">
      <alignment horizontal="center"/>
    </xf>
    <xf numFmtId="0" fontId="0" fillId="2" borderId="11" xfId="0" applyFill="1" applyBorder="1" applyAlignment="1">
      <alignment horizontal="center"/>
    </xf>
    <xf numFmtId="0" fontId="29" fillId="9" borderId="10" xfId="0" applyFont="1" applyFill="1" applyBorder="1" applyAlignment="1">
      <alignment horizontal="center" vertical="center"/>
    </xf>
    <xf numFmtId="0" fontId="29" fillId="9" borderId="7" xfId="0" applyFont="1" applyFill="1" applyBorder="1" applyAlignment="1">
      <alignment horizontal="center" vertical="center"/>
    </xf>
    <xf numFmtId="0" fontId="29" fillId="9" borderId="11" xfId="0" applyFont="1" applyFill="1" applyBorder="1" applyAlignment="1">
      <alignment horizontal="center" vertical="center"/>
    </xf>
    <xf numFmtId="0" fontId="30" fillId="2" borderId="1" xfId="0" applyFont="1" applyFill="1" applyBorder="1" applyAlignment="1" applyProtection="1">
      <alignment horizontal="left" vertical="center" wrapText="1"/>
      <protection locked="0"/>
    </xf>
    <xf numFmtId="0" fontId="16" fillId="6" borderId="1"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30" fillId="0" borderId="2" xfId="0" applyFont="1" applyBorder="1" applyAlignment="1" applyProtection="1">
      <alignment horizontal="center" vertical="center" wrapText="1"/>
      <protection locked="0"/>
    </xf>
    <xf numFmtId="0" fontId="30" fillId="0" borderId="8" xfId="0" applyFont="1" applyBorder="1" applyAlignment="1" applyProtection="1">
      <alignment horizontal="center" vertical="center" wrapText="1"/>
      <protection locked="0"/>
    </xf>
    <xf numFmtId="0" fontId="30" fillId="2" borderId="14" xfId="0" applyFont="1" applyFill="1" applyBorder="1" applyAlignment="1">
      <alignment horizontal="center" vertical="center"/>
    </xf>
    <xf numFmtId="0" fontId="30" fillId="2" borderId="15" xfId="0" applyFont="1" applyFill="1" applyBorder="1" applyAlignment="1">
      <alignment horizontal="center" vertical="center"/>
    </xf>
    <xf numFmtId="0" fontId="30" fillId="2" borderId="3" xfId="0" applyFont="1" applyFill="1" applyBorder="1" applyAlignment="1" applyProtection="1">
      <alignment horizontal="center" vertical="center" wrapText="1"/>
      <protection locked="0"/>
    </xf>
    <xf numFmtId="0" fontId="30" fillId="2" borderId="12" xfId="0"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2" borderId="15"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center" vertical="center" wrapText="1"/>
      <protection locked="0"/>
    </xf>
    <xf numFmtId="0" fontId="30" fillId="2" borderId="4" xfId="0" applyFont="1" applyFill="1" applyBorder="1" applyAlignment="1">
      <alignment horizontal="center"/>
    </xf>
    <xf numFmtId="0" fontId="30" fillId="2" borderId="5" xfId="0" applyFont="1" applyFill="1" applyBorder="1" applyAlignment="1">
      <alignment horizontal="center"/>
    </xf>
    <xf numFmtId="0" fontId="30" fillId="2" borderId="6" xfId="0" applyFont="1" applyFill="1" applyBorder="1" applyAlignment="1">
      <alignment horizontal="center"/>
    </xf>
    <xf numFmtId="0" fontId="30" fillId="0" borderId="4"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30" fillId="0" borderId="6" xfId="0" applyFont="1" applyBorder="1" applyAlignment="1" applyProtection="1">
      <alignment horizontal="center" vertical="center" wrapText="1"/>
      <protection locked="0"/>
    </xf>
    <xf numFmtId="0" fontId="30" fillId="0" borderId="14" xfId="0" applyFont="1" applyBorder="1" applyAlignment="1" applyProtection="1">
      <alignment horizontal="center" vertical="center" wrapText="1"/>
      <protection locked="0"/>
    </xf>
    <xf numFmtId="0" fontId="32" fillId="6" borderId="1" xfId="0" applyFont="1" applyFill="1" applyBorder="1" applyAlignment="1">
      <alignment horizontal="center" vertical="center" wrapText="1"/>
    </xf>
    <xf numFmtId="0" fontId="32" fillId="6" borderId="10" xfId="0" applyFont="1" applyFill="1" applyBorder="1" applyAlignment="1">
      <alignment horizontal="center" vertical="center" wrapText="1"/>
    </xf>
    <xf numFmtId="0" fontId="30" fillId="2" borderId="4" xfId="0" applyFont="1" applyFill="1" applyBorder="1" applyAlignment="1">
      <alignment horizontal="center" vertical="center"/>
    </xf>
    <xf numFmtId="0" fontId="32" fillId="6" borderId="10" xfId="0" applyFont="1" applyFill="1" applyBorder="1" applyAlignment="1">
      <alignment horizontal="left" vertical="center" wrapText="1"/>
    </xf>
    <xf numFmtId="0" fontId="32" fillId="6" borderId="7" xfId="0" applyFont="1" applyFill="1" applyBorder="1" applyAlignment="1">
      <alignment horizontal="left" vertical="center" wrapText="1"/>
    </xf>
    <xf numFmtId="0" fontId="32" fillId="6" borderId="11" xfId="0" applyFont="1" applyFill="1" applyBorder="1" applyAlignment="1">
      <alignment horizontal="left" vertical="center" wrapText="1"/>
    </xf>
    <xf numFmtId="0" fontId="32" fillId="6" borderId="7" xfId="0" applyFont="1" applyFill="1" applyBorder="1" applyAlignment="1">
      <alignment horizontal="center" vertical="center" wrapText="1"/>
    </xf>
    <xf numFmtId="0" fontId="32" fillId="6" borderId="11"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0" xfId="0" applyFont="1" applyFill="1" applyAlignment="1">
      <alignment horizontal="center" vertical="center" wrapText="1"/>
    </xf>
    <xf numFmtId="0" fontId="28" fillId="2" borderId="9"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5" fillId="2" borderId="4" xfId="0" applyFont="1" applyFill="1" applyBorder="1" applyAlignment="1">
      <alignment horizontal="center"/>
    </xf>
    <xf numFmtId="0" fontId="25" fillId="2" borderId="5" xfId="0" applyFont="1" applyFill="1" applyBorder="1" applyAlignment="1">
      <alignment horizontal="center"/>
    </xf>
    <xf numFmtId="0" fontId="25" fillId="2" borderId="6" xfId="0" applyFont="1" applyFill="1" applyBorder="1" applyAlignment="1">
      <alignment horizontal="center"/>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25" fillId="0" borderId="15" xfId="0" applyFont="1" applyBorder="1" applyAlignment="1">
      <alignment horizontal="center"/>
    </xf>
    <xf numFmtId="0" fontId="32" fillId="6" borderId="4" xfId="0" applyFont="1" applyFill="1" applyBorder="1" applyAlignment="1">
      <alignment horizontal="center" vertical="center" wrapText="1"/>
    </xf>
    <xf numFmtId="0" fontId="32" fillId="6" borderId="2" xfId="0" applyFont="1" applyFill="1" applyBorder="1" applyAlignment="1">
      <alignment horizontal="center" vertical="center" wrapText="1"/>
    </xf>
    <xf numFmtId="0" fontId="32" fillId="6" borderId="6" xfId="0" applyFont="1" applyFill="1" applyBorder="1" applyAlignment="1">
      <alignment horizontal="center" vertical="center" wrapText="1"/>
    </xf>
    <xf numFmtId="0" fontId="32" fillId="6" borderId="12" xfId="0" applyFont="1" applyFill="1" applyBorder="1" applyAlignment="1">
      <alignment horizontal="center" vertical="center" wrapText="1"/>
    </xf>
    <xf numFmtId="0" fontId="30" fillId="2" borderId="2" xfId="0" applyFont="1" applyFill="1" applyBorder="1" applyAlignment="1">
      <alignment horizontal="center"/>
    </xf>
    <xf numFmtId="0" fontId="30" fillId="2" borderId="3" xfId="0" applyFont="1" applyFill="1" applyBorder="1" applyAlignment="1">
      <alignment horizontal="center"/>
    </xf>
    <xf numFmtId="0" fontId="28" fillId="6" borderId="4"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25" fillId="8" borderId="0" xfId="0" applyFont="1" applyFill="1" applyAlignment="1">
      <alignment horizontal="center"/>
    </xf>
    <xf numFmtId="0" fontId="25" fillId="11" borderId="6" xfId="0" applyFont="1" applyFill="1" applyBorder="1" applyAlignment="1">
      <alignment horizontal="center"/>
    </xf>
    <xf numFmtId="0" fontId="25" fillId="0" borderId="5" xfId="0" applyFont="1" applyBorder="1" applyAlignment="1">
      <alignment horizontal="center"/>
    </xf>
    <xf numFmtId="0" fontId="33" fillId="0" borderId="4"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6" xfId="0" applyFont="1" applyBorder="1" applyAlignment="1" applyProtection="1">
      <alignment horizontal="center" vertical="center" wrapText="1"/>
      <protection locked="0"/>
    </xf>
    <xf numFmtId="0" fontId="28" fillId="6" borderId="10" xfId="0" applyFont="1" applyFill="1" applyBorder="1" applyAlignment="1">
      <alignment horizontal="left" vertical="center" wrapText="1"/>
    </xf>
    <xf numFmtId="0" fontId="28" fillId="6" borderId="7" xfId="0" applyFont="1" applyFill="1" applyBorder="1" applyAlignment="1">
      <alignment horizontal="left" vertical="center" wrapText="1"/>
    </xf>
    <xf numFmtId="0" fontId="28" fillId="6" borderId="11" xfId="0" applyFont="1" applyFill="1" applyBorder="1" applyAlignment="1">
      <alignment horizontal="left" vertical="center" wrapText="1"/>
    </xf>
    <xf numFmtId="0" fontId="28" fillId="6" borderId="11"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9"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5"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25" fillId="8" borderId="1" xfId="0" applyFont="1" applyFill="1" applyBorder="1" applyAlignment="1">
      <alignment horizontal="center"/>
    </xf>
    <xf numFmtId="0" fontId="25" fillId="2" borderId="1" xfId="0" applyFont="1" applyFill="1" applyBorder="1" applyAlignment="1">
      <alignment horizontal="center"/>
    </xf>
    <xf numFmtId="0" fontId="25" fillId="11" borderId="2" xfId="0" applyFont="1" applyFill="1" applyBorder="1" applyAlignment="1">
      <alignment horizontal="center"/>
    </xf>
    <xf numFmtId="0" fontId="25" fillId="11" borderId="3" xfId="0" applyFont="1" applyFill="1" applyBorder="1" applyAlignment="1">
      <alignment horizontal="center"/>
    </xf>
    <xf numFmtId="0" fontId="25" fillId="2" borderId="3" xfId="0" applyFont="1" applyFill="1" applyBorder="1" applyAlignment="1">
      <alignment horizontal="center"/>
    </xf>
    <xf numFmtId="0" fontId="32" fillId="2" borderId="3"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32" fillId="2" borderId="13" xfId="0" applyFont="1" applyFill="1" applyBorder="1" applyAlignment="1">
      <alignment horizontal="center" vertical="center" wrapText="1"/>
    </xf>
    <xf numFmtId="0" fontId="25" fillId="2" borderId="8" xfId="0" applyFont="1" applyFill="1" applyBorder="1" applyAlignment="1">
      <alignment horizontal="center"/>
    </xf>
    <xf numFmtId="0" fontId="25" fillId="2" borderId="0" xfId="0" applyFont="1" applyFill="1" applyAlignment="1">
      <alignment horizontal="center"/>
    </xf>
    <xf numFmtId="0" fontId="28" fillId="6" borderId="1" xfId="0" applyFont="1" applyFill="1" applyBorder="1" applyAlignment="1">
      <alignment horizontal="left" vertical="center" wrapText="1"/>
    </xf>
    <xf numFmtId="0" fontId="30" fillId="2" borderId="1" xfId="0" applyFont="1" applyFill="1" applyBorder="1" applyAlignment="1">
      <alignment horizontal="center" vertical="center" wrapText="1"/>
    </xf>
    <xf numFmtId="0" fontId="25" fillId="2" borderId="2" xfId="0" applyFont="1" applyFill="1" applyBorder="1" applyAlignment="1">
      <alignment horizontal="center"/>
    </xf>
    <xf numFmtId="0" fontId="14" fillId="2" borderId="2"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14" fillId="2" borderId="12"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wrapText="1"/>
      <protection locked="0"/>
    </xf>
    <xf numFmtId="0" fontId="14" fillId="2" borderId="0" xfId="0" applyFont="1" applyFill="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14" fillId="2" borderId="13" xfId="0" applyFont="1" applyFill="1" applyBorder="1" applyAlignment="1" applyProtection="1">
      <alignment horizontal="center" vertical="center" wrapText="1"/>
      <protection locked="0"/>
    </xf>
    <xf numFmtId="0" fontId="10" fillId="0" borderId="1" xfId="0" applyFont="1" applyBorder="1" applyAlignment="1">
      <alignment horizontal="center" wrapText="1"/>
    </xf>
    <xf numFmtId="0" fontId="14" fillId="2" borderId="10"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11" xfId="0" applyFont="1" applyFill="1" applyBorder="1" applyAlignment="1">
      <alignment horizontal="left" vertical="center" wrapText="1"/>
    </xf>
    <xf numFmtId="0" fontId="14" fillId="2" borderId="10"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3" fillId="2" borderId="12" xfId="66" applyFont="1" applyFill="1" applyBorder="1" applyAlignment="1">
      <alignment horizontal="center" vertical="center" wrapText="1"/>
    </xf>
    <xf numFmtId="0" fontId="13" fillId="2" borderId="13" xfId="66" applyFont="1" applyFill="1" applyBorder="1" applyAlignment="1">
      <alignment horizontal="center" vertical="center" wrapText="1"/>
    </xf>
    <xf numFmtId="0" fontId="13" fillId="2" borderId="10" xfId="66" applyFont="1" applyFill="1" applyBorder="1" applyAlignment="1">
      <alignment horizontal="center" vertical="center" wrapText="1"/>
    </xf>
    <xf numFmtId="0" fontId="13" fillId="2" borderId="11" xfId="66" applyFont="1" applyFill="1" applyBorder="1" applyAlignment="1">
      <alignment horizontal="center" vertical="center" wrapText="1"/>
    </xf>
    <xf numFmtId="0" fontId="13" fillId="2" borderId="2" xfId="66" applyFont="1" applyFill="1" applyBorder="1" applyAlignment="1">
      <alignment horizontal="center" vertical="center" wrapText="1"/>
    </xf>
    <xf numFmtId="0" fontId="13" fillId="2" borderId="3" xfId="66" applyFont="1" applyFill="1" applyBorder="1" applyAlignment="1">
      <alignment horizontal="center" vertical="center" wrapText="1"/>
    </xf>
    <xf numFmtId="0" fontId="13" fillId="2" borderId="14" xfId="66" applyFont="1" applyFill="1" applyBorder="1" applyAlignment="1">
      <alignment horizontal="center" vertical="center" wrapText="1"/>
    </xf>
    <xf numFmtId="0" fontId="13" fillId="2" borderId="15" xfId="66"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0" fillId="2" borderId="0" xfId="0" applyFont="1" applyFill="1" applyAlignment="1">
      <alignment horizontal="center" vertical="center" wrapText="1"/>
    </xf>
    <xf numFmtId="0" fontId="13" fillId="2" borderId="12"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wrapText="1"/>
      <protection locked="0"/>
    </xf>
    <xf numFmtId="0" fontId="14" fillId="2" borderId="1"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wrapText="1"/>
      <protection locked="0"/>
    </xf>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35" fillId="13" borderId="1" xfId="0" applyFont="1" applyFill="1" applyBorder="1" applyAlignment="1" applyProtection="1">
      <alignment horizontal="center" vertical="center" wrapText="1"/>
      <protection locked="0"/>
    </xf>
    <xf numFmtId="0" fontId="33" fillId="20" borderId="32" xfId="0" applyFont="1" applyFill="1" applyBorder="1" applyAlignment="1">
      <alignment horizontal="left" vertical="center" wrapText="1"/>
    </xf>
    <xf numFmtId="0" fontId="33" fillId="20" borderId="33" xfId="0" applyFont="1" applyFill="1" applyBorder="1" applyAlignment="1">
      <alignment horizontal="left" vertical="center" wrapText="1"/>
    </xf>
    <xf numFmtId="0" fontId="33" fillId="20" borderId="33" xfId="0" applyFont="1" applyFill="1" applyBorder="1" applyAlignment="1">
      <alignment horizontal="center" vertical="center" wrapText="1"/>
    </xf>
    <xf numFmtId="1" fontId="33" fillId="20" borderId="33" xfId="0" applyNumberFormat="1" applyFont="1" applyFill="1" applyBorder="1" applyAlignment="1">
      <alignment horizontal="center" vertical="center" wrapText="1"/>
    </xf>
    <xf numFmtId="0" fontId="32" fillId="2" borderId="10" xfId="0" applyFont="1" applyFill="1" applyBorder="1" applyAlignment="1">
      <alignment vertical="center" wrapText="1"/>
    </xf>
  </cellXfs>
  <cellStyles count="70">
    <cellStyle name="Hipervínculo" xfId="43" builtinId="8" hidden="1"/>
    <cellStyle name="Hipervínculo" xfId="39" builtinId="8" hidden="1"/>
    <cellStyle name="Hipervínculo" xfId="37" builtinId="8" hidden="1"/>
    <cellStyle name="Hipervínculo" xfId="41" builtinId="8" hidden="1"/>
    <cellStyle name="Hipervínculo" xfId="45" builtinId="8" hidden="1"/>
    <cellStyle name="Hipervínculo" xfId="47" builtinId="8" hidden="1"/>
    <cellStyle name="Hipervínculo" xfId="53" builtinId="8" hidden="1"/>
    <cellStyle name="Hipervínculo" xfId="55" builtinId="8" hidden="1"/>
    <cellStyle name="Hipervínculo" xfId="49" builtinId="8" hidden="1"/>
    <cellStyle name="Hipervínculo" xfId="51" builtinId="8" hidden="1"/>
    <cellStyle name="Hipervínculo" xfId="63" builtinId="8" hidden="1"/>
    <cellStyle name="Hipervínculo" xfId="57" builtinId="8" hidden="1"/>
    <cellStyle name="Hipervínculo" xfId="61" builtinId="8" hidden="1"/>
    <cellStyle name="Hipervínculo" xfId="59" builtinId="8" hidden="1"/>
    <cellStyle name="Hipervínculo visitado" xfId="64" builtinId="9" hidden="1"/>
    <cellStyle name="Hipervínculo visitado" xfId="54" builtinId="9" hidden="1"/>
    <cellStyle name="Hipervínculo visitado" xfId="46" builtinId="9" hidden="1"/>
    <cellStyle name="Hipervínculo visitado" xfId="48" builtinId="9" hidden="1"/>
    <cellStyle name="Hipervínculo visitado" xfId="40" builtinId="9" hidden="1"/>
    <cellStyle name="Hipervínculo visitado" xfId="42" builtinId="9" hidden="1"/>
    <cellStyle name="Hipervínculo visitado" xfId="38" builtinId="9" hidden="1"/>
    <cellStyle name="Hipervínculo visitado" xfId="44" builtinId="9" hidden="1"/>
    <cellStyle name="Hipervínculo visitado" xfId="58" builtinId="9" hidden="1"/>
    <cellStyle name="Hipervínculo visitado" xfId="60" builtinId="9" hidden="1"/>
    <cellStyle name="Hipervínculo visitado" xfId="62" builtinId="9" hidden="1"/>
    <cellStyle name="Hipervínculo visitado" xfId="52" builtinId="9" hidden="1"/>
    <cellStyle name="Hipervínculo visitado" xfId="56" builtinId="9" hidden="1"/>
    <cellStyle name="Hipervínculo visitado" xfId="50" builtinId="9" hidden="1"/>
    <cellStyle name="Normal" xfId="0" builtinId="0"/>
    <cellStyle name="Normal 10" xfId="69" xr:uid="{00000000-0005-0000-0000-00001D000000}"/>
    <cellStyle name="Normal 11" xfId="2" xr:uid="{00000000-0005-0000-0000-00001E000000}"/>
    <cellStyle name="Normal 12" xfId="3" xr:uid="{00000000-0005-0000-0000-00001F000000}"/>
    <cellStyle name="Normal 13" xfId="4" xr:uid="{00000000-0005-0000-0000-000020000000}"/>
    <cellStyle name="Normal 14" xfId="5" xr:uid="{00000000-0005-0000-0000-000021000000}"/>
    <cellStyle name="Normal 15" xfId="6" xr:uid="{00000000-0005-0000-0000-000022000000}"/>
    <cellStyle name="Normal 16" xfId="7" xr:uid="{00000000-0005-0000-0000-000023000000}"/>
    <cellStyle name="Normal 17" xfId="8" xr:uid="{00000000-0005-0000-0000-000024000000}"/>
    <cellStyle name="Normal 19" xfId="9" xr:uid="{00000000-0005-0000-0000-000025000000}"/>
    <cellStyle name="Normal 2" xfId="1" xr:uid="{00000000-0005-0000-0000-000026000000}"/>
    <cellStyle name="Normal 2 10" xfId="10" xr:uid="{00000000-0005-0000-0000-000027000000}"/>
    <cellStyle name="Normal 2 11" xfId="11" xr:uid="{00000000-0005-0000-0000-000028000000}"/>
    <cellStyle name="Normal 2 12" xfId="12" xr:uid="{00000000-0005-0000-0000-000029000000}"/>
    <cellStyle name="Normal 2 13" xfId="13" xr:uid="{00000000-0005-0000-0000-00002A000000}"/>
    <cellStyle name="Normal 2 2" xfId="14" xr:uid="{00000000-0005-0000-0000-00002B000000}"/>
    <cellStyle name="Normal 2 3" xfId="15" xr:uid="{00000000-0005-0000-0000-00002C000000}"/>
    <cellStyle name="Normal 2 4" xfId="16" xr:uid="{00000000-0005-0000-0000-00002D000000}"/>
    <cellStyle name="Normal 2 5" xfId="17" xr:uid="{00000000-0005-0000-0000-00002E000000}"/>
    <cellStyle name="Normal 2 6" xfId="18" xr:uid="{00000000-0005-0000-0000-00002F000000}"/>
    <cellStyle name="Normal 2 7" xfId="19" xr:uid="{00000000-0005-0000-0000-000030000000}"/>
    <cellStyle name="Normal 2 8" xfId="20" xr:uid="{00000000-0005-0000-0000-000031000000}"/>
    <cellStyle name="Normal 2 9" xfId="21" xr:uid="{00000000-0005-0000-0000-000032000000}"/>
    <cellStyle name="Normal 20" xfId="22" xr:uid="{00000000-0005-0000-0000-000033000000}"/>
    <cellStyle name="Normal 21" xfId="23" xr:uid="{00000000-0005-0000-0000-000034000000}"/>
    <cellStyle name="Normal 23" xfId="67" xr:uid="{00000000-0005-0000-0000-000035000000}"/>
    <cellStyle name="Normal 25" xfId="24" xr:uid="{00000000-0005-0000-0000-000036000000}"/>
    <cellStyle name="Normal 26" xfId="25" xr:uid="{00000000-0005-0000-0000-000037000000}"/>
    <cellStyle name="Normal 27" xfId="26" xr:uid="{00000000-0005-0000-0000-000038000000}"/>
    <cellStyle name="Normal 28" xfId="27" xr:uid="{00000000-0005-0000-0000-000039000000}"/>
    <cellStyle name="Normal 29" xfId="28" xr:uid="{00000000-0005-0000-0000-00003A000000}"/>
    <cellStyle name="Normal 3" xfId="29" xr:uid="{00000000-0005-0000-0000-00003B000000}"/>
    <cellStyle name="Normal 30" xfId="30" xr:uid="{00000000-0005-0000-0000-00003C000000}"/>
    <cellStyle name="Normal 4" xfId="31" xr:uid="{00000000-0005-0000-0000-00003D000000}"/>
    <cellStyle name="Normal 5" xfId="32" xr:uid="{00000000-0005-0000-0000-00003E000000}"/>
    <cellStyle name="Normal 6" xfId="33" xr:uid="{00000000-0005-0000-0000-00003F000000}"/>
    <cellStyle name="Normal 7" xfId="34" xr:uid="{00000000-0005-0000-0000-000040000000}"/>
    <cellStyle name="Normal 8" xfId="35" xr:uid="{00000000-0005-0000-0000-000041000000}"/>
    <cellStyle name="Normal 9" xfId="36" xr:uid="{00000000-0005-0000-0000-000042000000}"/>
    <cellStyle name="Normal_LISTA DE INTERCAMBIOS REGIONAL 25-03-10" xfId="66" xr:uid="{00000000-0005-0000-0000-000043000000}"/>
    <cellStyle name="Porcentaje" xfId="68" builtinId="5"/>
    <cellStyle name="Porcentaje 2" xfId="65" xr:uid="{00000000-0005-0000-0000-000045000000}"/>
  </cellStyles>
  <dxfs count="0"/>
  <tableStyles count="0" defaultTableStyle="TableStyleMedium9" defaultPivotStyle="PivotStyleLight16"/>
  <colors>
    <mruColors>
      <color rgb="FF66FF33"/>
      <color rgb="FF00FFFF"/>
      <color rgb="FF3366FF"/>
      <color rgb="FFFFFF66"/>
      <color rgb="FFFF3300"/>
      <color rgb="FFFF66CC"/>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cid:image003.png@01D399B9.C9549740" TargetMode="External"/><Relationship Id="rId1" Type="http://schemas.openxmlformats.org/officeDocument/2006/relationships/image" Target="../media/image3.png"/><Relationship Id="rId5" Type="http://schemas.openxmlformats.org/officeDocument/2006/relationships/image" Target="../media/image1.jp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1190625</xdr:colOff>
      <xdr:row>68</xdr:row>
      <xdr:rowOff>142875</xdr:rowOff>
    </xdr:from>
    <xdr:to>
      <xdr:col>7</xdr:col>
      <xdr:colOff>771525</xdr:colOff>
      <xdr:row>68</xdr:row>
      <xdr:rowOff>857250</xdr:rowOff>
    </xdr:to>
    <xdr:pic>
      <xdr:nvPicPr>
        <xdr:cNvPr id="2" name="image1.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a:fillRect/>
        </a:stretch>
      </xdr:blipFill>
      <xdr:spPr>
        <a:xfrm>
          <a:off x="6000750" y="17230725"/>
          <a:ext cx="2619375" cy="714375"/>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1457326</xdr:colOff>
      <xdr:row>1143</xdr:row>
      <xdr:rowOff>19050</xdr:rowOff>
    </xdr:from>
    <xdr:ext cx="1219199" cy="352425"/>
    <xdr:pic>
      <xdr:nvPicPr>
        <xdr:cNvPr id="22" name="image1.jpg">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twoCellAnchor editAs="oneCell">
    <xdr:from>
      <xdr:col>3</xdr:col>
      <xdr:colOff>1924049</xdr:colOff>
      <xdr:row>1143</xdr:row>
      <xdr:rowOff>49653</xdr:rowOff>
    </xdr:from>
    <xdr:to>
      <xdr:col>4</xdr:col>
      <xdr:colOff>426140</xdr:colOff>
      <xdr:row>1144</xdr:row>
      <xdr:rowOff>303423</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twoCellAnchor>
  <xdr:oneCellAnchor>
    <xdr:from>
      <xdr:col>2</xdr:col>
      <xdr:colOff>1457326</xdr:colOff>
      <xdr:row>1081</xdr:row>
      <xdr:rowOff>19050</xdr:rowOff>
    </xdr:from>
    <xdr:ext cx="1219199" cy="352425"/>
    <xdr:pic>
      <xdr:nvPicPr>
        <xdr:cNvPr id="23" name="image1.jpg">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1081</xdr:row>
      <xdr:rowOff>49653</xdr:rowOff>
    </xdr:from>
    <xdr:ext cx="800101" cy="350397"/>
    <xdr:pic>
      <xdr:nvPicPr>
        <xdr:cNvPr id="24" name="Imagen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1026</xdr:row>
      <xdr:rowOff>19050</xdr:rowOff>
    </xdr:from>
    <xdr:ext cx="1219199" cy="352425"/>
    <xdr:pic>
      <xdr:nvPicPr>
        <xdr:cNvPr id="25" name="image1.jpg">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1026</xdr:row>
      <xdr:rowOff>49653</xdr:rowOff>
    </xdr:from>
    <xdr:ext cx="800101" cy="350397"/>
    <xdr:pic>
      <xdr:nvPicPr>
        <xdr:cNvPr id="26" name="Imagen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969</xdr:row>
      <xdr:rowOff>19050</xdr:rowOff>
    </xdr:from>
    <xdr:ext cx="1219199" cy="352425"/>
    <xdr:pic>
      <xdr:nvPicPr>
        <xdr:cNvPr id="27" name="image1.jpg">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969</xdr:row>
      <xdr:rowOff>49653</xdr:rowOff>
    </xdr:from>
    <xdr:ext cx="800101" cy="350397"/>
    <xdr:pic>
      <xdr:nvPicPr>
        <xdr:cNvPr id="28" name="Imagen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903</xdr:row>
      <xdr:rowOff>19050</xdr:rowOff>
    </xdr:from>
    <xdr:ext cx="1219199" cy="352425"/>
    <xdr:pic>
      <xdr:nvPicPr>
        <xdr:cNvPr id="31" name="image1.jpg">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903</xdr:row>
      <xdr:rowOff>49653</xdr:rowOff>
    </xdr:from>
    <xdr:ext cx="800101" cy="350397"/>
    <xdr:pic>
      <xdr:nvPicPr>
        <xdr:cNvPr id="32" name="Imagen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844</xdr:row>
      <xdr:rowOff>19050</xdr:rowOff>
    </xdr:from>
    <xdr:ext cx="1219199" cy="352425"/>
    <xdr:pic>
      <xdr:nvPicPr>
        <xdr:cNvPr id="33" name="image1.jpg">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844</xdr:row>
      <xdr:rowOff>49653</xdr:rowOff>
    </xdr:from>
    <xdr:ext cx="800101" cy="350397"/>
    <xdr:pic>
      <xdr:nvPicPr>
        <xdr:cNvPr id="34" name="Imagen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776</xdr:row>
      <xdr:rowOff>19050</xdr:rowOff>
    </xdr:from>
    <xdr:ext cx="1219199" cy="352425"/>
    <xdr:pic>
      <xdr:nvPicPr>
        <xdr:cNvPr id="35" name="image1.jpg">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776</xdr:row>
      <xdr:rowOff>49653</xdr:rowOff>
    </xdr:from>
    <xdr:ext cx="800101" cy="350397"/>
    <xdr:pic>
      <xdr:nvPicPr>
        <xdr:cNvPr id="36" name="Imagen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711</xdr:row>
      <xdr:rowOff>19050</xdr:rowOff>
    </xdr:from>
    <xdr:ext cx="1219199" cy="352425"/>
    <xdr:pic>
      <xdr:nvPicPr>
        <xdr:cNvPr id="37" name="image1.jpg">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711</xdr:row>
      <xdr:rowOff>49653</xdr:rowOff>
    </xdr:from>
    <xdr:ext cx="800101" cy="350397"/>
    <xdr:pic>
      <xdr:nvPicPr>
        <xdr:cNvPr id="38" name="Imagen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606</xdr:row>
      <xdr:rowOff>19050</xdr:rowOff>
    </xdr:from>
    <xdr:ext cx="1219199" cy="352425"/>
    <xdr:pic>
      <xdr:nvPicPr>
        <xdr:cNvPr id="41" name="image1.jpg">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606</xdr:row>
      <xdr:rowOff>49653</xdr:rowOff>
    </xdr:from>
    <xdr:ext cx="800101" cy="350397"/>
    <xdr:pic>
      <xdr:nvPicPr>
        <xdr:cNvPr id="42" name="Imagen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532435</xdr:colOff>
      <xdr:row>557</xdr:row>
      <xdr:rowOff>5246</xdr:rowOff>
    </xdr:from>
    <xdr:ext cx="1219199" cy="352425"/>
    <xdr:pic>
      <xdr:nvPicPr>
        <xdr:cNvPr id="43" name="image1.jpg">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1"/>
        <a:srcRect/>
        <a:stretch>
          <a:fillRect/>
        </a:stretch>
      </xdr:blipFill>
      <xdr:spPr>
        <a:xfrm>
          <a:off x="3431348" y="108962963"/>
          <a:ext cx="1219199" cy="352425"/>
        </a:xfrm>
        <a:prstGeom prst="rect">
          <a:avLst/>
        </a:prstGeom>
        <a:ln/>
      </xdr:spPr>
    </xdr:pic>
    <xdr:clientData/>
  </xdr:oneCellAnchor>
  <xdr:oneCellAnchor>
    <xdr:from>
      <xdr:col>3</xdr:col>
      <xdr:colOff>1247636</xdr:colOff>
      <xdr:row>556</xdr:row>
      <xdr:rowOff>77262</xdr:rowOff>
    </xdr:from>
    <xdr:ext cx="800101" cy="350397"/>
    <xdr:pic>
      <xdr:nvPicPr>
        <xdr:cNvPr id="44" name="Imagen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65027" y="108869327"/>
          <a:ext cx="800101" cy="350397"/>
        </a:xfrm>
        <a:prstGeom prst="rect">
          <a:avLst/>
        </a:prstGeom>
      </xdr:spPr>
    </xdr:pic>
    <xdr:clientData/>
  </xdr:oneCellAnchor>
  <xdr:oneCellAnchor>
    <xdr:from>
      <xdr:col>2</xdr:col>
      <xdr:colOff>1457326</xdr:colOff>
      <xdr:row>440</xdr:row>
      <xdr:rowOff>19050</xdr:rowOff>
    </xdr:from>
    <xdr:ext cx="1219199" cy="352425"/>
    <xdr:pic>
      <xdr:nvPicPr>
        <xdr:cNvPr id="47" name="image1.jpg">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440</xdr:row>
      <xdr:rowOff>49653</xdr:rowOff>
    </xdr:from>
    <xdr:ext cx="800101" cy="350397"/>
    <xdr:pic>
      <xdr:nvPicPr>
        <xdr:cNvPr id="48" name="Imagen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389</xdr:row>
      <xdr:rowOff>19050</xdr:rowOff>
    </xdr:from>
    <xdr:ext cx="1219199" cy="352425"/>
    <xdr:pic>
      <xdr:nvPicPr>
        <xdr:cNvPr id="49" name="image1.jpg">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389</xdr:row>
      <xdr:rowOff>49653</xdr:rowOff>
    </xdr:from>
    <xdr:ext cx="800101" cy="350397"/>
    <xdr:pic>
      <xdr:nvPicPr>
        <xdr:cNvPr id="50" name="Imagen 49">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332</xdr:row>
      <xdr:rowOff>19050</xdr:rowOff>
    </xdr:from>
    <xdr:ext cx="1219199" cy="352425"/>
    <xdr:pic>
      <xdr:nvPicPr>
        <xdr:cNvPr id="51" name="image1.jpg">
          <a:extLst>
            <a:ext uri="{FF2B5EF4-FFF2-40B4-BE49-F238E27FC236}">
              <a16:creationId xmlns:a16="http://schemas.microsoft.com/office/drawing/2014/main" id="{00000000-0008-0000-0100-000033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332</xdr:row>
      <xdr:rowOff>49653</xdr:rowOff>
    </xdr:from>
    <xdr:ext cx="800101" cy="350397"/>
    <xdr:pic>
      <xdr:nvPicPr>
        <xdr:cNvPr id="52" name="Imagen 51">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1402108</xdr:colOff>
      <xdr:row>267</xdr:row>
      <xdr:rowOff>170898</xdr:rowOff>
    </xdr:from>
    <xdr:ext cx="1219199" cy="352425"/>
    <xdr:pic>
      <xdr:nvPicPr>
        <xdr:cNvPr id="53" name="image1.jpg">
          <a:extLst>
            <a:ext uri="{FF2B5EF4-FFF2-40B4-BE49-F238E27FC236}">
              <a16:creationId xmlns:a16="http://schemas.microsoft.com/office/drawing/2014/main" id="{00000000-0008-0000-0100-000035000000}"/>
            </a:ext>
          </a:extLst>
        </xdr:cNvPr>
        <xdr:cNvPicPr/>
      </xdr:nvPicPr>
      <xdr:blipFill>
        <a:blip xmlns:r="http://schemas.openxmlformats.org/officeDocument/2006/relationships" r:embed="rId1"/>
        <a:srcRect/>
        <a:stretch>
          <a:fillRect/>
        </a:stretch>
      </xdr:blipFill>
      <xdr:spPr>
        <a:xfrm>
          <a:off x="4301021" y="53952637"/>
          <a:ext cx="1219199" cy="352425"/>
        </a:xfrm>
        <a:prstGeom prst="rect">
          <a:avLst/>
        </a:prstGeom>
        <a:ln/>
      </xdr:spPr>
    </xdr:pic>
    <xdr:clientData/>
  </xdr:oneCellAnchor>
  <xdr:oneCellAnchor>
    <xdr:from>
      <xdr:col>3</xdr:col>
      <xdr:colOff>2034484</xdr:colOff>
      <xdr:row>267</xdr:row>
      <xdr:rowOff>146284</xdr:rowOff>
    </xdr:from>
    <xdr:ext cx="800101" cy="350397"/>
    <xdr:pic>
      <xdr:nvPicPr>
        <xdr:cNvPr id="54" name="Imagen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51875" y="53928023"/>
          <a:ext cx="800101" cy="350397"/>
        </a:xfrm>
        <a:prstGeom prst="rect">
          <a:avLst/>
        </a:prstGeom>
      </xdr:spPr>
    </xdr:pic>
    <xdr:clientData/>
  </xdr:oneCellAnchor>
  <xdr:oneCellAnchor>
    <xdr:from>
      <xdr:col>2</xdr:col>
      <xdr:colOff>1457326</xdr:colOff>
      <xdr:row>210</xdr:row>
      <xdr:rowOff>19050</xdr:rowOff>
    </xdr:from>
    <xdr:ext cx="1219199" cy="352425"/>
    <xdr:pic>
      <xdr:nvPicPr>
        <xdr:cNvPr id="55" name="image1.jpg">
          <a:extLst>
            <a:ext uri="{FF2B5EF4-FFF2-40B4-BE49-F238E27FC236}">
              <a16:creationId xmlns:a16="http://schemas.microsoft.com/office/drawing/2014/main" id="{00000000-0008-0000-0100-000037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210</xdr:row>
      <xdr:rowOff>49653</xdr:rowOff>
    </xdr:from>
    <xdr:ext cx="800101" cy="350397"/>
    <xdr:pic>
      <xdr:nvPicPr>
        <xdr:cNvPr id="56" name="Imagen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152</xdr:row>
      <xdr:rowOff>19050</xdr:rowOff>
    </xdr:from>
    <xdr:ext cx="1219199" cy="352425"/>
    <xdr:pic>
      <xdr:nvPicPr>
        <xdr:cNvPr id="57" name="image1.jpg">
          <a:extLst>
            <a:ext uri="{FF2B5EF4-FFF2-40B4-BE49-F238E27FC236}">
              <a16:creationId xmlns:a16="http://schemas.microsoft.com/office/drawing/2014/main" id="{00000000-0008-0000-0100-000039000000}"/>
            </a:ext>
          </a:extLst>
        </xdr:cNvPr>
        <xdr:cNvPicPr/>
      </xdr:nvPicPr>
      <xdr:blipFill>
        <a:blip xmlns:r="http://schemas.openxmlformats.org/officeDocument/2006/relationships" r:embed="rId1"/>
        <a:srcRect/>
        <a:stretch>
          <a:fillRect/>
        </a:stretch>
      </xdr:blipFill>
      <xdr:spPr>
        <a:xfrm>
          <a:off x="4352926" y="200272650"/>
          <a:ext cx="1219199" cy="352425"/>
        </a:xfrm>
        <a:prstGeom prst="rect">
          <a:avLst/>
        </a:prstGeom>
        <a:ln/>
      </xdr:spPr>
    </xdr:pic>
    <xdr:clientData/>
  </xdr:oneCellAnchor>
  <xdr:oneCellAnchor>
    <xdr:from>
      <xdr:col>3</xdr:col>
      <xdr:colOff>1924049</xdr:colOff>
      <xdr:row>152</xdr:row>
      <xdr:rowOff>49653</xdr:rowOff>
    </xdr:from>
    <xdr:ext cx="800101" cy="350397"/>
    <xdr:pic>
      <xdr:nvPicPr>
        <xdr:cNvPr id="58" name="Imagen 57">
          <a:extLst>
            <a:ext uri="{FF2B5EF4-FFF2-40B4-BE49-F238E27FC236}">
              <a16:creationId xmlns:a16="http://schemas.microsoft.com/office/drawing/2014/main" id="{00000000-0008-0000-0100-00003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200303253"/>
          <a:ext cx="800101" cy="350397"/>
        </a:xfrm>
        <a:prstGeom prst="rect">
          <a:avLst/>
        </a:prstGeom>
      </xdr:spPr>
    </xdr:pic>
    <xdr:clientData/>
  </xdr:oneCellAnchor>
  <xdr:oneCellAnchor>
    <xdr:from>
      <xdr:col>2</xdr:col>
      <xdr:colOff>1457326</xdr:colOff>
      <xdr:row>43</xdr:row>
      <xdr:rowOff>19050</xdr:rowOff>
    </xdr:from>
    <xdr:ext cx="1219199" cy="352425"/>
    <xdr:pic>
      <xdr:nvPicPr>
        <xdr:cNvPr id="61" name="image1.jpg">
          <a:extLst>
            <a:ext uri="{FF2B5EF4-FFF2-40B4-BE49-F238E27FC236}">
              <a16:creationId xmlns:a16="http://schemas.microsoft.com/office/drawing/2014/main" id="{00000000-0008-0000-0100-00003D000000}"/>
            </a:ext>
          </a:extLst>
        </xdr:cNvPr>
        <xdr:cNvPicPr/>
      </xdr:nvPicPr>
      <xdr:blipFill>
        <a:blip xmlns:r="http://schemas.openxmlformats.org/officeDocument/2006/relationships" r:embed="rId1"/>
        <a:srcRect/>
        <a:stretch>
          <a:fillRect/>
        </a:stretch>
      </xdr:blipFill>
      <xdr:spPr>
        <a:xfrm>
          <a:off x="4352926" y="199777350"/>
          <a:ext cx="1219199" cy="352425"/>
        </a:xfrm>
        <a:prstGeom prst="rect">
          <a:avLst/>
        </a:prstGeom>
        <a:ln/>
      </xdr:spPr>
    </xdr:pic>
    <xdr:clientData/>
  </xdr:oneCellAnchor>
  <xdr:oneCellAnchor>
    <xdr:from>
      <xdr:col>3</xdr:col>
      <xdr:colOff>1924049</xdr:colOff>
      <xdr:row>43</xdr:row>
      <xdr:rowOff>49653</xdr:rowOff>
    </xdr:from>
    <xdr:ext cx="800101" cy="350397"/>
    <xdr:pic>
      <xdr:nvPicPr>
        <xdr:cNvPr id="62" name="Imagen 61">
          <a:extLst>
            <a:ext uri="{FF2B5EF4-FFF2-40B4-BE49-F238E27FC236}">
              <a16:creationId xmlns:a16="http://schemas.microsoft.com/office/drawing/2014/main" id="{00000000-0008-0000-0100-00003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49" y="199807953"/>
          <a:ext cx="800101" cy="350397"/>
        </a:xfrm>
        <a:prstGeom prst="rect">
          <a:avLst/>
        </a:prstGeom>
      </xdr:spPr>
    </xdr:pic>
    <xdr:clientData/>
  </xdr:oneCellAnchor>
  <xdr:oneCellAnchor>
    <xdr:from>
      <xdr:col>2</xdr:col>
      <xdr:colOff>1457326</xdr:colOff>
      <xdr:row>208</xdr:row>
      <xdr:rowOff>19050</xdr:rowOff>
    </xdr:from>
    <xdr:ext cx="1219199" cy="352425"/>
    <xdr:pic>
      <xdr:nvPicPr>
        <xdr:cNvPr id="39" name="image1.jpg">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1"/>
        <a:srcRect/>
        <a:stretch>
          <a:fillRect/>
        </a:stretch>
      </xdr:blipFill>
      <xdr:spPr>
        <a:xfrm>
          <a:off x="2286001" y="11172825"/>
          <a:ext cx="1219199" cy="352425"/>
        </a:xfrm>
        <a:prstGeom prst="rect">
          <a:avLst/>
        </a:prstGeom>
        <a:ln/>
      </xdr:spPr>
    </xdr:pic>
    <xdr:clientData/>
  </xdr:oneCellAnchor>
  <xdr:oneCellAnchor>
    <xdr:from>
      <xdr:col>3</xdr:col>
      <xdr:colOff>1924049</xdr:colOff>
      <xdr:row>208</xdr:row>
      <xdr:rowOff>49653</xdr:rowOff>
    </xdr:from>
    <xdr:ext cx="800101" cy="350397"/>
    <xdr:pic>
      <xdr:nvPicPr>
        <xdr:cNvPr id="40" name="Imagen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7999" y="11203428"/>
          <a:ext cx="800101" cy="350397"/>
        </a:xfrm>
        <a:prstGeom prst="rect">
          <a:avLst/>
        </a:prstGeom>
      </xdr:spPr>
    </xdr:pic>
    <xdr:clientData/>
  </xdr:oneCellAnchor>
  <xdr:oneCellAnchor>
    <xdr:from>
      <xdr:col>2</xdr:col>
      <xdr:colOff>1457326</xdr:colOff>
      <xdr:row>496</xdr:row>
      <xdr:rowOff>19050</xdr:rowOff>
    </xdr:from>
    <xdr:ext cx="1219199" cy="352425"/>
    <xdr:pic>
      <xdr:nvPicPr>
        <xdr:cNvPr id="63" name="image1.jpg">
          <a:extLst>
            <a:ext uri="{FF2B5EF4-FFF2-40B4-BE49-F238E27FC236}">
              <a16:creationId xmlns:a16="http://schemas.microsoft.com/office/drawing/2014/main" id="{00000000-0008-0000-0100-00003F000000}"/>
            </a:ext>
          </a:extLst>
        </xdr:cNvPr>
        <xdr:cNvPicPr/>
      </xdr:nvPicPr>
      <xdr:blipFill>
        <a:blip xmlns:r="http://schemas.openxmlformats.org/officeDocument/2006/relationships" r:embed="rId1"/>
        <a:srcRect/>
        <a:stretch>
          <a:fillRect/>
        </a:stretch>
      </xdr:blipFill>
      <xdr:spPr>
        <a:xfrm>
          <a:off x="4356239" y="108755898"/>
          <a:ext cx="1219199" cy="352425"/>
        </a:xfrm>
        <a:prstGeom prst="rect">
          <a:avLst/>
        </a:prstGeom>
        <a:ln/>
      </xdr:spPr>
    </xdr:pic>
    <xdr:clientData/>
  </xdr:oneCellAnchor>
  <xdr:oneCellAnchor>
    <xdr:from>
      <xdr:col>3</xdr:col>
      <xdr:colOff>1924049</xdr:colOff>
      <xdr:row>496</xdr:row>
      <xdr:rowOff>49653</xdr:rowOff>
    </xdr:from>
    <xdr:ext cx="800101" cy="350397"/>
    <xdr:pic>
      <xdr:nvPicPr>
        <xdr:cNvPr id="64" name="Imagen 63">
          <a:extLst>
            <a:ext uri="{FF2B5EF4-FFF2-40B4-BE49-F238E27FC236}">
              <a16:creationId xmlns:a16="http://schemas.microsoft.com/office/drawing/2014/main" id="{00000000-0008-0000-0100-00004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1440" y="108786501"/>
          <a:ext cx="800101" cy="35039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1</xdr:col>
      <xdr:colOff>1882</xdr:colOff>
      <xdr:row>1</xdr:row>
      <xdr:rowOff>1</xdr:rowOff>
    </xdr:from>
    <xdr:to>
      <xdr:col>12</xdr:col>
      <xdr:colOff>628490</xdr:colOff>
      <xdr:row>1</xdr:row>
      <xdr:rowOff>1</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1438796" y="957944"/>
          <a:ext cx="14876008" cy="0"/>
          <a:chOff x="23812" y="11907"/>
          <a:chExt cx="7727163" cy="700454"/>
        </a:xfrm>
      </xdr:grpSpPr>
      <xdr:grpSp>
        <xdr:nvGrpSpPr>
          <xdr:cNvPr id="3" name="Grupo 2">
            <a:extLst>
              <a:ext uri="{FF2B5EF4-FFF2-40B4-BE49-F238E27FC236}">
                <a16:creationId xmlns:a16="http://schemas.microsoft.com/office/drawing/2014/main" id="{00000000-0008-0000-0200-000003000000}"/>
              </a:ext>
            </a:extLst>
          </xdr:cNvPr>
          <xdr:cNvGrpSpPr/>
        </xdr:nvGrpSpPr>
        <xdr:grpSpPr>
          <a:xfrm>
            <a:off x="4916346" y="11907"/>
            <a:ext cx="2834629" cy="700454"/>
            <a:chOff x="28660725" y="427893"/>
            <a:chExt cx="2200275" cy="498047"/>
          </a:xfrm>
        </xdr:grpSpPr>
        <xdr:pic>
          <xdr:nvPicPr>
            <xdr:cNvPr id="5" name="m_-6203007601046040916x_m_-809355671343575957_x0000_i1026" descr="mágenes integradas 2">
              <a:extLst>
                <a:ext uri="{FF2B5EF4-FFF2-40B4-BE49-F238E27FC236}">
                  <a16:creationId xmlns:a16="http://schemas.microsoft.com/office/drawing/2014/main" id="{00000000-0008-0000-0200-000005000000}"/>
                </a:ext>
              </a:extLst>
            </xdr:cNvPr>
            <xdr:cNvPicPr>
              <a:picLocks noChangeAspect="1" noChangeArrowheads="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59408" t="10489" r="28675" b="11714"/>
            <a:stretch>
              <a:fillRect/>
            </a:stretch>
          </xdr:blipFill>
          <xdr:spPr bwMode="auto">
            <a:xfrm>
              <a:off x="29520936" y="447056"/>
              <a:ext cx="1340064" cy="4788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n 5">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660725" y="427893"/>
              <a:ext cx="816610" cy="434975"/>
            </a:xfrm>
            <a:prstGeom prst="rect">
              <a:avLst/>
            </a:prstGeom>
          </xdr:spPr>
        </xdr:pic>
      </xdr:grpSp>
      <xdr:pic>
        <xdr:nvPicPr>
          <xdr:cNvPr id="4" name="Imagen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812" y="23814"/>
            <a:ext cx="4155280" cy="678656"/>
          </a:xfrm>
          <a:prstGeom prst="rect">
            <a:avLst/>
          </a:prstGeom>
        </xdr:spPr>
      </xdr:pic>
    </xdr:grpSp>
    <xdr:clientData/>
  </xdr:twoCellAnchor>
  <xdr:oneCellAnchor>
    <xdr:from>
      <xdr:col>1</xdr:col>
      <xdr:colOff>680358</xdr:colOff>
      <xdr:row>36</xdr:row>
      <xdr:rowOff>312964</xdr:rowOff>
    </xdr:from>
    <xdr:ext cx="2343149" cy="390524"/>
    <xdr:pic>
      <xdr:nvPicPr>
        <xdr:cNvPr id="7" name="image1.jpg">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66</xdr:row>
      <xdr:rowOff>312964</xdr:rowOff>
    </xdr:from>
    <xdr:ext cx="2343149" cy="390524"/>
    <xdr:pic>
      <xdr:nvPicPr>
        <xdr:cNvPr id="8" name="image1.jpg">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89</xdr:row>
      <xdr:rowOff>312964</xdr:rowOff>
    </xdr:from>
    <xdr:ext cx="2343149" cy="390524"/>
    <xdr:pic>
      <xdr:nvPicPr>
        <xdr:cNvPr id="9" name="image1.jpg">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126</xdr:row>
      <xdr:rowOff>312964</xdr:rowOff>
    </xdr:from>
    <xdr:ext cx="2343149" cy="390524"/>
    <xdr:pic>
      <xdr:nvPicPr>
        <xdr:cNvPr id="10" name="image1.jpg">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152</xdr:row>
      <xdr:rowOff>312964</xdr:rowOff>
    </xdr:from>
    <xdr:ext cx="2343149" cy="390524"/>
    <xdr:pic>
      <xdr:nvPicPr>
        <xdr:cNvPr id="11" name="image1.jpg">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179</xdr:row>
      <xdr:rowOff>312964</xdr:rowOff>
    </xdr:from>
    <xdr:ext cx="2343149" cy="390524"/>
    <xdr:pic>
      <xdr:nvPicPr>
        <xdr:cNvPr id="12" name="image1.jpg">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206</xdr:row>
      <xdr:rowOff>312964</xdr:rowOff>
    </xdr:from>
    <xdr:ext cx="2343149" cy="390524"/>
    <xdr:pic>
      <xdr:nvPicPr>
        <xdr:cNvPr id="13" name="image1.jpg">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231</xdr:row>
      <xdr:rowOff>312964</xdr:rowOff>
    </xdr:from>
    <xdr:ext cx="2343149" cy="390524"/>
    <xdr:pic>
      <xdr:nvPicPr>
        <xdr:cNvPr id="14" name="image1.jpg">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261</xdr:row>
      <xdr:rowOff>312964</xdr:rowOff>
    </xdr:from>
    <xdr:ext cx="2343149" cy="390524"/>
    <xdr:pic>
      <xdr:nvPicPr>
        <xdr:cNvPr id="15" name="image1.jpg">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287</xdr:row>
      <xdr:rowOff>312964</xdr:rowOff>
    </xdr:from>
    <xdr:ext cx="2343149" cy="390524"/>
    <xdr:pic>
      <xdr:nvPicPr>
        <xdr:cNvPr id="16" name="image1.jpg">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314</xdr:row>
      <xdr:rowOff>312964</xdr:rowOff>
    </xdr:from>
    <xdr:ext cx="2343149" cy="390524"/>
    <xdr:pic>
      <xdr:nvPicPr>
        <xdr:cNvPr id="17" name="image1.jpg">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343</xdr:row>
      <xdr:rowOff>312964</xdr:rowOff>
    </xdr:from>
    <xdr:ext cx="2343149" cy="390524"/>
    <xdr:pic>
      <xdr:nvPicPr>
        <xdr:cNvPr id="18" name="image1.jpg">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370</xdr:row>
      <xdr:rowOff>312964</xdr:rowOff>
    </xdr:from>
    <xdr:ext cx="2343149" cy="390524"/>
    <xdr:pic>
      <xdr:nvPicPr>
        <xdr:cNvPr id="19" name="image1.jpg">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400</xdr:row>
      <xdr:rowOff>312964</xdr:rowOff>
    </xdr:from>
    <xdr:ext cx="2343149" cy="390524"/>
    <xdr:pic>
      <xdr:nvPicPr>
        <xdr:cNvPr id="20" name="image1.jpg">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428</xdr:row>
      <xdr:rowOff>312964</xdr:rowOff>
    </xdr:from>
    <xdr:ext cx="2343149" cy="390524"/>
    <xdr:pic>
      <xdr:nvPicPr>
        <xdr:cNvPr id="21" name="image1.jpg">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457</xdr:row>
      <xdr:rowOff>312964</xdr:rowOff>
    </xdr:from>
    <xdr:ext cx="2343149" cy="390524"/>
    <xdr:pic>
      <xdr:nvPicPr>
        <xdr:cNvPr id="22" name="image1.jpg">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487</xdr:row>
      <xdr:rowOff>312964</xdr:rowOff>
    </xdr:from>
    <xdr:ext cx="2343149" cy="390524"/>
    <xdr:pic>
      <xdr:nvPicPr>
        <xdr:cNvPr id="23" name="image1.jpg">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515</xdr:row>
      <xdr:rowOff>312964</xdr:rowOff>
    </xdr:from>
    <xdr:ext cx="2343149" cy="390524"/>
    <xdr:pic>
      <xdr:nvPicPr>
        <xdr:cNvPr id="24" name="image1.jpg">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680358</xdr:colOff>
      <xdr:row>545</xdr:row>
      <xdr:rowOff>312964</xdr:rowOff>
    </xdr:from>
    <xdr:ext cx="2343149" cy="390524"/>
    <xdr:pic>
      <xdr:nvPicPr>
        <xdr:cNvPr id="25" name="image1.jpg">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5"/>
        <a:srcRect/>
        <a:stretch>
          <a:fillRect/>
        </a:stretch>
      </xdr:blipFill>
      <xdr:spPr>
        <a:xfrm>
          <a:off x="2081894" y="9824357"/>
          <a:ext cx="2343149" cy="390524"/>
        </a:xfrm>
        <a:prstGeom prst="rect">
          <a:avLst/>
        </a:prstGeom>
        <a:ln/>
      </xdr:spPr>
    </xdr:pic>
    <xdr:clientData/>
  </xdr:oneCellAnchor>
  <xdr:oneCellAnchor>
    <xdr:from>
      <xdr:col>1</xdr:col>
      <xdr:colOff>312967</xdr:colOff>
      <xdr:row>579</xdr:row>
      <xdr:rowOff>68035</xdr:rowOff>
    </xdr:from>
    <xdr:ext cx="2027462" cy="231321"/>
    <xdr:pic>
      <xdr:nvPicPr>
        <xdr:cNvPr id="26" name="image1.jpg">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5"/>
        <a:srcRect/>
        <a:stretch>
          <a:fillRect/>
        </a:stretch>
      </xdr:blipFill>
      <xdr:spPr>
        <a:xfrm>
          <a:off x="1714503" y="158142214"/>
          <a:ext cx="2027462" cy="231321"/>
        </a:xfrm>
        <a:prstGeom prst="rect">
          <a:avLst/>
        </a:prstGeom>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ARITZA\COSTEO%20PAE%202023\RI\COTIZACIONES%20DEF%20APS%20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MAEUC/Downloads/Copia%20de%20MINUTA%20PAE%202020%20PARA%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S"/>
      <sheetName val="Hoja2"/>
      <sheetName val="Hoja1"/>
    </sheetNames>
    <sheetDataSet>
      <sheetData sheetId="0" refreshError="1">
        <row r="6">
          <cell r="A6" t="str">
            <v>Aceite de girasol</v>
          </cell>
        </row>
        <row r="54">
          <cell r="A54" t="str">
            <v>pan de hamburguesa</v>
          </cell>
        </row>
        <row r="56">
          <cell r="A56" t="str">
            <v>Porron de agua</v>
          </cell>
        </row>
        <row r="62">
          <cell r="A62" t="str">
            <v>Queso fresco, semiduro, semigraso, tipo mozarella</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R. INDUSTRIALIZADA"/>
      <sheetName val="CICLOS DE MENU-RI"/>
      <sheetName val=" analisis nutricional-RI "/>
      <sheetName val="CICLOS DE MENU"/>
      <sheetName val="ANALISIS NUTRICIONALaLMUERZO"/>
      <sheetName val="ANÁLISIS NUT Menor 1 año"/>
      <sheetName val="ANÁLISIS NUT Mayor 1 año"/>
      <sheetName val="Listado Alimentos"/>
      <sheetName val="analisis macronutrientes"/>
      <sheetName val="Analisis Vitamina A"/>
      <sheetName val="% Parte Comestible"/>
      <sheetName val="Analisis Micronutrientes"/>
      <sheetName val="VALORES MINUTA PATRON"/>
      <sheetName val="RIEN GRUPO EDAD"/>
      <sheetName val="ANÁLISIS QUÍMICO"/>
    </sheetNames>
    <sheetDataSet>
      <sheetData sheetId="0"/>
      <sheetData sheetId="1"/>
      <sheetData sheetId="2"/>
      <sheetData sheetId="3">
        <row r="12">
          <cell r="C12" t="str">
            <v>SANCOCHO</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M69"/>
  <sheetViews>
    <sheetView view="pageBreakPreview" topLeftCell="D52" zoomScaleSheetLayoutView="100" workbookViewId="0">
      <selection activeCell="B69" sqref="B69:I69"/>
    </sheetView>
  </sheetViews>
  <sheetFormatPr baseColWidth="10" defaultColWidth="5.33203125" defaultRowHeight="10.199999999999999"/>
  <cols>
    <col min="1" max="1" width="20.33203125" style="1" customWidth="1"/>
    <col min="2" max="2" width="14.109375" style="1" customWidth="1"/>
    <col min="3" max="3" width="13.109375" style="1" customWidth="1"/>
    <col min="4" max="4" width="12.109375" style="1" customWidth="1"/>
    <col min="5" max="5" width="12.44140625" style="1" customWidth="1"/>
    <col min="6" max="6" width="18.33203125" style="1" customWidth="1"/>
    <col min="7" max="8" width="27.33203125" style="1" customWidth="1"/>
    <col min="9" max="9" width="27.88671875" style="1" customWidth="1"/>
    <col min="10" max="11" width="27.33203125" style="1" customWidth="1"/>
    <col min="12" max="16384" width="5.33203125" style="1"/>
  </cols>
  <sheetData>
    <row r="1" spans="1:11" ht="25.5" customHeight="1">
      <c r="A1" s="327" t="s">
        <v>0</v>
      </c>
      <c r="B1" s="327"/>
      <c r="C1" s="327"/>
      <c r="D1" s="327"/>
      <c r="E1" s="327"/>
      <c r="F1" s="327"/>
      <c r="G1" s="327"/>
      <c r="H1" s="327"/>
      <c r="I1" s="327"/>
      <c r="J1" s="327"/>
      <c r="K1" s="327"/>
    </row>
    <row r="2" spans="1:11" ht="15" customHeight="1">
      <c r="A2" s="3"/>
      <c r="B2" s="3"/>
      <c r="C2" s="3"/>
      <c r="D2" s="3"/>
      <c r="E2" s="3"/>
      <c r="F2" s="3"/>
      <c r="G2" s="3"/>
      <c r="H2" s="3"/>
      <c r="I2" s="3"/>
      <c r="J2" s="3"/>
      <c r="K2" s="3"/>
    </row>
    <row r="3" spans="1:11" ht="15" customHeight="1">
      <c r="A3" s="7" t="s">
        <v>1</v>
      </c>
      <c r="B3" s="7"/>
      <c r="C3" s="7"/>
      <c r="D3" s="7"/>
      <c r="E3" s="7"/>
      <c r="F3" s="22"/>
      <c r="G3" s="310" t="s">
        <v>39</v>
      </c>
      <c r="H3" s="311"/>
      <c r="I3" s="311"/>
      <c r="J3" s="311"/>
      <c r="K3" s="312"/>
    </row>
    <row r="4" spans="1:11" ht="9" customHeight="1">
      <c r="A4" s="4"/>
      <c r="B4" s="4"/>
      <c r="C4" s="4"/>
      <c r="D4" s="4"/>
      <c r="E4" s="4"/>
      <c r="F4" s="4"/>
      <c r="G4" s="4"/>
      <c r="H4" s="3"/>
      <c r="I4" s="3"/>
      <c r="J4" s="3"/>
      <c r="K4" s="3"/>
    </row>
    <row r="5" spans="1:11" ht="15" customHeight="1">
      <c r="A5" s="325" t="s">
        <v>2</v>
      </c>
      <c r="B5" s="325"/>
      <c r="C5" s="325"/>
      <c r="D5" s="325"/>
      <c r="E5" s="325"/>
      <c r="F5" s="326"/>
      <c r="G5" s="310" t="s">
        <v>40</v>
      </c>
      <c r="H5" s="311"/>
      <c r="I5" s="311"/>
      <c r="J5" s="311"/>
      <c r="K5" s="312"/>
    </row>
    <row r="6" spans="1:11" ht="9" customHeight="1">
      <c r="A6" s="4"/>
      <c r="B6" s="4"/>
      <c r="C6" s="4"/>
      <c r="D6" s="4"/>
      <c r="E6" s="4"/>
      <c r="F6" s="4"/>
      <c r="G6" s="4"/>
      <c r="H6" s="3"/>
      <c r="I6" s="3"/>
      <c r="J6" s="3"/>
      <c r="K6" s="3"/>
    </row>
    <row r="7" spans="1:11" ht="15" customHeight="1">
      <c r="A7" s="325" t="s">
        <v>3</v>
      </c>
      <c r="B7" s="325"/>
      <c r="C7" s="325"/>
      <c r="D7" s="325"/>
      <c r="E7" s="325"/>
      <c r="F7" s="326"/>
      <c r="G7" s="310" t="s">
        <v>83</v>
      </c>
      <c r="H7" s="311"/>
      <c r="I7" s="311"/>
      <c r="J7" s="311"/>
      <c r="K7" s="312"/>
    </row>
    <row r="8" spans="1:11" ht="6.75" customHeight="1">
      <c r="A8" s="4"/>
      <c r="B8" s="4"/>
      <c r="C8" s="4"/>
      <c r="D8" s="4"/>
      <c r="E8" s="4"/>
      <c r="F8" s="4"/>
      <c r="G8" s="4"/>
      <c r="H8" s="7"/>
      <c r="I8" s="7"/>
      <c r="J8" s="7"/>
      <c r="K8" s="7"/>
    </row>
    <row r="9" spans="1:11" ht="15" customHeight="1">
      <c r="A9" s="325" t="s">
        <v>4</v>
      </c>
      <c r="B9" s="325"/>
      <c r="C9" s="325"/>
      <c r="D9" s="325"/>
      <c r="E9" s="325"/>
      <c r="F9" s="326"/>
      <c r="G9" s="310" t="s">
        <v>586</v>
      </c>
      <c r="H9" s="311"/>
      <c r="I9" s="311"/>
      <c r="J9" s="311"/>
      <c r="K9" s="312"/>
    </row>
    <row r="10" spans="1:11" ht="6.75" customHeight="1">
      <c r="A10" s="4"/>
      <c r="B10" s="4"/>
      <c r="C10" s="4"/>
      <c r="D10" s="4"/>
      <c r="E10" s="4"/>
      <c r="F10" s="4"/>
      <c r="G10" s="4"/>
      <c r="H10" s="3"/>
      <c r="I10" s="3"/>
      <c r="J10" s="3"/>
      <c r="K10" s="3"/>
    </row>
    <row r="11" spans="1:11" ht="15" customHeight="1">
      <c r="A11" s="325" t="s">
        <v>5</v>
      </c>
      <c r="B11" s="325"/>
      <c r="C11" s="325"/>
      <c r="D11" s="325"/>
      <c r="E11" s="325"/>
      <c r="F11" s="326"/>
      <c r="G11" s="310" t="s">
        <v>41</v>
      </c>
      <c r="H11" s="312"/>
      <c r="I11" s="3"/>
      <c r="J11" s="3"/>
      <c r="K11" s="3"/>
    </row>
    <row r="12" spans="1:11" ht="6.75" customHeight="1">
      <c r="A12" s="4"/>
      <c r="B12" s="4"/>
      <c r="C12" s="4"/>
      <c r="D12" s="4"/>
      <c r="E12" s="4"/>
      <c r="F12" s="4"/>
      <c r="G12" s="6"/>
      <c r="H12" s="6"/>
      <c r="I12" s="6"/>
      <c r="J12" s="6"/>
      <c r="K12" s="6"/>
    </row>
    <row r="13" spans="1:11" ht="15" customHeight="1">
      <c r="A13" s="325" t="s">
        <v>6</v>
      </c>
      <c r="B13" s="325"/>
      <c r="C13" s="325"/>
      <c r="D13" s="325"/>
      <c r="E13" s="325"/>
      <c r="F13" s="326"/>
      <c r="G13" s="334" t="s">
        <v>42</v>
      </c>
      <c r="H13" s="334"/>
      <c r="I13" s="7"/>
      <c r="J13" s="8"/>
      <c r="K13" s="4"/>
    </row>
    <row r="14" spans="1:11" ht="6" customHeight="1">
      <c r="A14" s="4"/>
      <c r="B14" s="4"/>
      <c r="C14" s="4"/>
      <c r="D14" s="4"/>
      <c r="E14" s="4"/>
      <c r="F14" s="4"/>
      <c r="G14" s="6"/>
      <c r="H14" s="6"/>
      <c r="I14" s="6"/>
      <c r="J14" s="6"/>
      <c r="K14" s="6"/>
    </row>
    <row r="15" spans="1:11" ht="15" customHeight="1">
      <c r="A15" s="325" t="s">
        <v>7</v>
      </c>
      <c r="B15" s="325"/>
      <c r="C15" s="325"/>
      <c r="D15" s="325"/>
      <c r="E15" s="325"/>
      <c r="F15" s="326"/>
      <c r="G15" s="310" t="s">
        <v>43</v>
      </c>
      <c r="H15" s="312"/>
      <c r="J15" s="6"/>
      <c r="K15" s="6"/>
    </row>
    <row r="16" spans="1:11" ht="7.5" customHeight="1">
      <c r="A16" s="4"/>
      <c r="B16" s="4"/>
      <c r="C16" s="4"/>
      <c r="D16" s="4"/>
      <c r="E16" s="4"/>
      <c r="F16" s="4"/>
      <c r="G16" s="6"/>
      <c r="H16" s="6"/>
      <c r="J16" s="6"/>
      <c r="K16" s="6"/>
    </row>
    <row r="17" spans="1:11" ht="15" customHeight="1">
      <c r="A17" s="325" t="s">
        <v>8</v>
      </c>
      <c r="B17" s="325"/>
      <c r="C17" s="325"/>
      <c r="D17" s="325"/>
      <c r="E17" s="325"/>
      <c r="F17" s="326"/>
      <c r="G17" s="335" t="s">
        <v>44</v>
      </c>
      <c r="H17" s="335"/>
      <c r="J17" s="4"/>
      <c r="K17" s="4"/>
    </row>
    <row r="18" spans="1:11" ht="14.4">
      <c r="A18" s="3"/>
      <c r="B18" s="3"/>
      <c r="C18" s="3"/>
      <c r="D18" s="3"/>
      <c r="E18" s="3"/>
      <c r="F18" s="3"/>
      <c r="G18" s="6"/>
      <c r="H18" s="6"/>
      <c r="I18" s="6"/>
      <c r="J18" s="6"/>
      <c r="K18" s="6"/>
    </row>
    <row r="19" spans="1:11" s="9" customFormat="1" ht="21.75" customHeight="1">
      <c r="A19" s="328" t="s">
        <v>9</v>
      </c>
      <c r="B19" s="328"/>
      <c r="C19" s="328"/>
      <c r="D19" s="328"/>
      <c r="E19" s="328"/>
      <c r="F19" s="328"/>
      <c r="G19" s="328"/>
      <c r="H19" s="328"/>
      <c r="I19" s="328"/>
      <c r="J19" s="328"/>
      <c r="K19" s="328"/>
    </row>
    <row r="20" spans="1:11" s="9" customFormat="1" ht="12">
      <c r="A20" s="10"/>
      <c r="B20" s="11"/>
      <c r="C20" s="11"/>
      <c r="D20" s="11"/>
      <c r="E20" s="11"/>
      <c r="F20" s="11"/>
      <c r="G20" s="11"/>
      <c r="H20" s="11"/>
      <c r="I20" s="11"/>
      <c r="J20" s="11"/>
      <c r="K20" s="11"/>
    </row>
    <row r="21" spans="1:11" ht="15.75" customHeight="1">
      <c r="A21" s="313" t="s">
        <v>10</v>
      </c>
      <c r="B21" s="331" t="s">
        <v>11</v>
      </c>
      <c r="C21" s="332"/>
      <c r="D21" s="332"/>
      <c r="E21" s="332"/>
      <c r="F21" s="333"/>
      <c r="G21" s="320" t="s">
        <v>12</v>
      </c>
      <c r="H21" s="320" t="s">
        <v>13</v>
      </c>
      <c r="I21" s="320" t="s">
        <v>14</v>
      </c>
      <c r="J21" s="317" t="s">
        <v>15</v>
      </c>
      <c r="K21" s="320" t="s">
        <v>16</v>
      </c>
    </row>
    <row r="22" spans="1:11" ht="30" customHeight="1">
      <c r="A22" s="314"/>
      <c r="B22" s="2" t="s">
        <v>282</v>
      </c>
      <c r="C22" s="2" t="s">
        <v>283</v>
      </c>
      <c r="D22" s="2" t="s">
        <v>284</v>
      </c>
      <c r="E22" s="2" t="s">
        <v>285</v>
      </c>
      <c r="F22" s="2" t="s">
        <v>286</v>
      </c>
      <c r="G22" s="321"/>
      <c r="H22" s="321"/>
      <c r="I22" s="321"/>
      <c r="J22" s="317"/>
      <c r="K22" s="321"/>
    </row>
    <row r="23" spans="1:11" ht="26.25" customHeight="1">
      <c r="A23" s="2" t="s">
        <v>45</v>
      </c>
      <c r="B23" s="2" t="s">
        <v>287</v>
      </c>
      <c r="C23" s="2" t="s">
        <v>288</v>
      </c>
      <c r="D23" s="2" t="s">
        <v>289</v>
      </c>
      <c r="E23" s="2" t="s">
        <v>290</v>
      </c>
      <c r="F23" s="2" t="s">
        <v>291</v>
      </c>
      <c r="G23" s="322" t="s">
        <v>560</v>
      </c>
      <c r="H23" s="197" t="s">
        <v>565</v>
      </c>
      <c r="I23" s="197" t="s">
        <v>123</v>
      </c>
      <c r="J23" s="197" t="s">
        <v>130</v>
      </c>
      <c r="K23" s="197" t="s">
        <v>125</v>
      </c>
    </row>
    <row r="24" spans="1:11" ht="26.25" customHeight="1">
      <c r="A24" s="2" t="s">
        <v>46</v>
      </c>
      <c r="B24" s="2" t="s">
        <v>276</v>
      </c>
      <c r="C24" s="2" t="s">
        <v>292</v>
      </c>
      <c r="D24" s="2" t="s">
        <v>293</v>
      </c>
      <c r="E24" s="2" t="s">
        <v>294</v>
      </c>
      <c r="F24" s="2" t="s">
        <v>295</v>
      </c>
      <c r="G24" s="323"/>
      <c r="H24" s="197" t="s">
        <v>531</v>
      </c>
      <c r="I24" s="197" t="s">
        <v>131</v>
      </c>
      <c r="J24" s="197" t="s">
        <v>134</v>
      </c>
      <c r="K24" s="197" t="s">
        <v>581</v>
      </c>
    </row>
    <row r="25" spans="1:11" ht="24.75" customHeight="1">
      <c r="A25" s="2" t="s">
        <v>47</v>
      </c>
      <c r="B25" s="2" t="s">
        <v>277</v>
      </c>
      <c r="C25" s="2" t="s">
        <v>296</v>
      </c>
      <c r="D25" s="2" t="s">
        <v>297</v>
      </c>
      <c r="E25" s="2" t="s">
        <v>298</v>
      </c>
      <c r="F25" s="2" t="s">
        <v>299</v>
      </c>
      <c r="G25" s="324"/>
      <c r="H25" s="197" t="s">
        <v>54</v>
      </c>
      <c r="I25" s="197" t="s">
        <v>53</v>
      </c>
      <c r="J25" s="197" t="s">
        <v>127</v>
      </c>
      <c r="K25" s="638" t="s">
        <v>59</v>
      </c>
    </row>
    <row r="26" spans="1:11" ht="32.25" customHeight="1">
      <c r="A26" s="2" t="s">
        <v>48</v>
      </c>
      <c r="B26" s="2" t="s">
        <v>278</v>
      </c>
      <c r="C26" s="2" t="s">
        <v>300</v>
      </c>
      <c r="D26" s="2" t="s">
        <v>301</v>
      </c>
      <c r="E26" s="2" t="s">
        <v>302</v>
      </c>
      <c r="F26" s="2" t="s">
        <v>303</v>
      </c>
      <c r="G26" s="285" t="s">
        <v>577</v>
      </c>
      <c r="H26" s="197" t="s">
        <v>121</v>
      </c>
      <c r="I26" s="197" t="s">
        <v>68</v>
      </c>
      <c r="J26" s="197" t="s">
        <v>60</v>
      </c>
      <c r="K26" s="197" t="s">
        <v>597</v>
      </c>
    </row>
    <row r="27" spans="1:11" ht="28.5" customHeight="1">
      <c r="A27" s="2" t="s">
        <v>49</v>
      </c>
      <c r="B27" s="2" t="s">
        <v>279</v>
      </c>
      <c r="C27" s="2" t="s">
        <v>304</v>
      </c>
      <c r="D27" s="2" t="s">
        <v>305</v>
      </c>
      <c r="E27" s="2" t="s">
        <v>306</v>
      </c>
      <c r="F27" s="2" t="s">
        <v>307</v>
      </c>
      <c r="G27" s="197" t="s">
        <v>76</v>
      </c>
      <c r="H27" s="197" t="s">
        <v>55</v>
      </c>
      <c r="I27" s="306" t="s">
        <v>593</v>
      </c>
      <c r="J27" s="197" t="s">
        <v>217</v>
      </c>
      <c r="K27" s="197" t="s">
        <v>55</v>
      </c>
    </row>
    <row r="28" spans="1:11" ht="33" customHeight="1">
      <c r="A28" s="2" t="s">
        <v>50</v>
      </c>
      <c r="B28" s="2" t="s">
        <v>248</v>
      </c>
      <c r="C28" s="2" t="s">
        <v>248</v>
      </c>
      <c r="D28" s="2" t="s">
        <v>248</v>
      </c>
      <c r="E28" s="2" t="s">
        <v>248</v>
      </c>
      <c r="F28" s="2" t="s">
        <v>248</v>
      </c>
      <c r="G28" s="197" t="s">
        <v>576</v>
      </c>
      <c r="H28" s="197" t="s">
        <v>580</v>
      </c>
      <c r="I28" s="197" t="s">
        <v>56</v>
      </c>
      <c r="J28" s="286" t="s">
        <v>579</v>
      </c>
      <c r="K28" s="197" t="s">
        <v>525</v>
      </c>
    </row>
    <row r="29" spans="1:11" ht="17.25" customHeight="1">
      <c r="A29" s="307" t="s">
        <v>51</v>
      </c>
      <c r="B29" s="308"/>
      <c r="C29" s="308"/>
      <c r="D29" s="308"/>
      <c r="E29" s="308"/>
      <c r="F29" s="309"/>
      <c r="G29" s="197" t="s">
        <v>561</v>
      </c>
      <c r="H29" s="197" t="s">
        <v>147</v>
      </c>
      <c r="I29" s="197" t="s">
        <v>132</v>
      </c>
      <c r="J29" s="197"/>
      <c r="K29" s="197"/>
    </row>
    <row r="30" spans="1:11" ht="12.75" customHeight="1">
      <c r="A30" s="319"/>
      <c r="B30" s="319"/>
      <c r="C30" s="319"/>
      <c r="D30" s="319"/>
      <c r="E30" s="319"/>
      <c r="F30" s="319"/>
      <c r="G30" s="319"/>
      <c r="H30" s="319"/>
      <c r="I30" s="319"/>
      <c r="J30" s="319"/>
      <c r="K30" s="319"/>
    </row>
    <row r="31" spans="1:11" s="9" customFormat="1" ht="21" customHeight="1">
      <c r="A31" s="328" t="s">
        <v>17</v>
      </c>
      <c r="B31" s="328"/>
      <c r="C31" s="328"/>
      <c r="D31" s="328"/>
      <c r="E31" s="328"/>
      <c r="F31" s="328"/>
      <c r="G31" s="328"/>
      <c r="H31" s="328"/>
      <c r="I31" s="328"/>
      <c r="J31" s="328"/>
      <c r="K31" s="328"/>
    </row>
    <row r="32" spans="1:11" s="9" customFormat="1" ht="12">
      <c r="A32" s="318"/>
      <c r="B32" s="318"/>
      <c r="C32" s="318"/>
      <c r="D32" s="318"/>
      <c r="E32" s="318"/>
      <c r="F32" s="318"/>
      <c r="G32" s="318"/>
      <c r="H32" s="318"/>
      <c r="I32" s="318"/>
      <c r="J32" s="318"/>
      <c r="K32" s="318"/>
    </row>
    <row r="33" spans="1:13" ht="21.75" customHeight="1">
      <c r="A33" s="313" t="s">
        <v>10</v>
      </c>
      <c r="B33" s="331" t="s">
        <v>11</v>
      </c>
      <c r="C33" s="332"/>
      <c r="D33" s="332"/>
      <c r="E33" s="332"/>
      <c r="F33" s="333"/>
      <c r="G33" s="315" t="s">
        <v>18</v>
      </c>
      <c r="H33" s="315" t="s">
        <v>19</v>
      </c>
      <c r="I33" s="315" t="s">
        <v>20</v>
      </c>
      <c r="J33" s="315" t="s">
        <v>21</v>
      </c>
      <c r="K33" s="315" t="s">
        <v>22</v>
      </c>
    </row>
    <row r="34" spans="1:13" ht="37.5" customHeight="1">
      <c r="A34" s="314"/>
      <c r="B34" s="2" t="s">
        <v>282</v>
      </c>
      <c r="C34" s="2" t="s">
        <v>283</v>
      </c>
      <c r="D34" s="2" t="s">
        <v>284</v>
      </c>
      <c r="E34" s="2" t="s">
        <v>285</v>
      </c>
      <c r="F34" s="2" t="s">
        <v>286</v>
      </c>
      <c r="G34" s="316"/>
      <c r="H34" s="316"/>
      <c r="I34" s="316"/>
      <c r="J34" s="316"/>
      <c r="K34" s="316"/>
    </row>
    <row r="35" spans="1:13" ht="29.25" customHeight="1">
      <c r="A35" s="2" t="s">
        <v>45</v>
      </c>
      <c r="B35" s="2" t="s">
        <v>287</v>
      </c>
      <c r="C35" s="2" t="s">
        <v>288</v>
      </c>
      <c r="D35" s="2" t="s">
        <v>289</v>
      </c>
      <c r="E35" s="2" t="s">
        <v>290</v>
      </c>
      <c r="F35" s="2" t="s">
        <v>291</v>
      </c>
      <c r="G35" s="171" t="s">
        <v>540</v>
      </c>
      <c r="H35" s="171" t="s">
        <v>80</v>
      </c>
      <c r="I35" s="198" t="s">
        <v>565</v>
      </c>
      <c r="J35" s="171" t="s">
        <v>63</v>
      </c>
      <c r="K35" s="171" t="s">
        <v>139</v>
      </c>
    </row>
    <row r="36" spans="1:13" ht="19.5" customHeight="1">
      <c r="A36" s="2" t="s">
        <v>46</v>
      </c>
      <c r="B36" s="2" t="s">
        <v>276</v>
      </c>
      <c r="C36" s="2" t="s">
        <v>292</v>
      </c>
      <c r="D36" s="2" t="s">
        <v>293</v>
      </c>
      <c r="E36" s="2" t="s">
        <v>294</v>
      </c>
      <c r="F36" s="2" t="s">
        <v>295</v>
      </c>
      <c r="G36" s="171" t="s">
        <v>513</v>
      </c>
      <c r="H36" s="171" t="s">
        <v>124</v>
      </c>
      <c r="I36" s="172" t="s">
        <v>567</v>
      </c>
      <c r="J36" s="171" t="s">
        <v>134</v>
      </c>
      <c r="K36" s="171" t="s">
        <v>583</v>
      </c>
    </row>
    <row r="37" spans="1:13" ht="24.75" customHeight="1">
      <c r="A37" s="2" t="s">
        <v>47</v>
      </c>
      <c r="B37" s="2" t="s">
        <v>277</v>
      </c>
      <c r="C37" s="2" t="s">
        <v>296</v>
      </c>
      <c r="D37" s="2" t="s">
        <v>297</v>
      </c>
      <c r="E37" s="2" t="s">
        <v>298</v>
      </c>
      <c r="F37" s="2" t="s">
        <v>299</v>
      </c>
      <c r="G37" s="171" t="s">
        <v>127</v>
      </c>
      <c r="H37" s="171" t="s">
        <v>53</v>
      </c>
      <c r="I37" s="172" t="s">
        <v>53</v>
      </c>
      <c r="J37" s="171" t="s">
        <v>58</v>
      </c>
      <c r="K37" s="171" t="s">
        <v>54</v>
      </c>
    </row>
    <row r="38" spans="1:13" ht="30.6">
      <c r="A38" s="2" t="s">
        <v>48</v>
      </c>
      <c r="B38" s="2" t="s">
        <v>278</v>
      </c>
      <c r="C38" s="2" t="s">
        <v>300</v>
      </c>
      <c r="D38" s="2" t="s">
        <v>301</v>
      </c>
      <c r="E38" s="2" t="s">
        <v>302</v>
      </c>
      <c r="F38" s="2" t="s">
        <v>303</v>
      </c>
      <c r="G38" s="171" t="s">
        <v>135</v>
      </c>
      <c r="H38" s="171" t="s">
        <v>328</v>
      </c>
      <c r="I38" s="172" t="s">
        <v>68</v>
      </c>
      <c r="J38" s="171" t="s">
        <v>140</v>
      </c>
      <c r="K38" s="171" t="s">
        <v>512</v>
      </c>
    </row>
    <row r="39" spans="1:13" ht="27" customHeight="1">
      <c r="A39" s="2" t="s">
        <v>49</v>
      </c>
      <c r="B39" s="2" t="s">
        <v>279</v>
      </c>
      <c r="C39" s="2" t="s">
        <v>304</v>
      </c>
      <c r="D39" s="2" t="s">
        <v>305</v>
      </c>
      <c r="E39" s="2" t="s">
        <v>306</v>
      </c>
      <c r="F39" s="2" t="s">
        <v>307</v>
      </c>
      <c r="G39" s="171" t="s">
        <v>70</v>
      </c>
      <c r="H39" s="171" t="s">
        <v>458</v>
      </c>
      <c r="I39" s="306" t="s">
        <v>76</v>
      </c>
      <c r="J39" s="171" t="s">
        <v>55</v>
      </c>
      <c r="K39" s="171" t="s">
        <v>57</v>
      </c>
    </row>
    <row r="40" spans="1:13" ht="21" customHeight="1">
      <c r="A40" s="2" t="s">
        <v>50</v>
      </c>
      <c r="B40" s="2" t="s">
        <v>248</v>
      </c>
      <c r="C40" s="2" t="s">
        <v>248</v>
      </c>
      <c r="D40" s="2" t="s">
        <v>248</v>
      </c>
      <c r="E40" s="2" t="s">
        <v>248</v>
      </c>
      <c r="F40" s="2" t="s">
        <v>248</v>
      </c>
      <c r="G40" s="170" t="s">
        <v>136</v>
      </c>
      <c r="H40" s="170" t="s">
        <v>525</v>
      </c>
      <c r="I40" s="286" t="s">
        <v>582</v>
      </c>
      <c r="J40" s="170" t="s">
        <v>78</v>
      </c>
      <c r="K40" s="170" t="s">
        <v>74</v>
      </c>
    </row>
    <row r="41" spans="1:13" ht="16.5" customHeight="1">
      <c r="A41" s="307" t="s">
        <v>51</v>
      </c>
      <c r="B41" s="308"/>
      <c r="C41" s="308"/>
      <c r="D41" s="308"/>
      <c r="E41" s="308"/>
      <c r="F41" s="309"/>
      <c r="G41" s="170" t="s">
        <v>72</v>
      </c>
      <c r="H41" s="170"/>
      <c r="I41" s="170" t="s">
        <v>147</v>
      </c>
      <c r="J41" s="170"/>
      <c r="K41" s="170" t="s">
        <v>129</v>
      </c>
    </row>
    <row r="42" spans="1:13" ht="12.75" customHeight="1">
      <c r="A42" s="319"/>
      <c r="B42" s="319"/>
      <c r="C42" s="319"/>
      <c r="D42" s="319"/>
      <c r="E42" s="319"/>
      <c r="F42" s="319"/>
      <c r="G42" s="319"/>
      <c r="H42" s="319"/>
      <c r="I42" s="319"/>
      <c r="J42" s="319"/>
      <c r="K42" s="319"/>
    </row>
    <row r="43" spans="1:13" s="9" customFormat="1" ht="19.5" customHeight="1">
      <c r="A43" s="328" t="s">
        <v>23</v>
      </c>
      <c r="B43" s="328"/>
      <c r="C43" s="328"/>
      <c r="D43" s="328"/>
      <c r="E43" s="328"/>
      <c r="F43" s="328"/>
      <c r="G43" s="328"/>
      <c r="H43" s="328"/>
      <c r="I43" s="328"/>
      <c r="J43" s="328"/>
      <c r="K43" s="328"/>
    </row>
    <row r="44" spans="1:13" s="9" customFormat="1" ht="10.5" customHeight="1">
      <c r="A44" s="318"/>
      <c r="B44" s="318"/>
      <c r="C44" s="318"/>
      <c r="D44" s="318"/>
      <c r="E44" s="318"/>
      <c r="F44" s="318"/>
      <c r="G44" s="318"/>
      <c r="H44" s="318"/>
      <c r="I44" s="318"/>
      <c r="J44" s="318"/>
      <c r="K44" s="318"/>
    </row>
    <row r="45" spans="1:13" ht="19.5" customHeight="1">
      <c r="A45" s="313" t="s">
        <v>10</v>
      </c>
      <c r="B45" s="307" t="s">
        <v>11</v>
      </c>
      <c r="C45" s="308"/>
      <c r="D45" s="308"/>
      <c r="E45" s="308"/>
      <c r="F45" s="309"/>
      <c r="G45" s="320" t="s">
        <v>24</v>
      </c>
      <c r="H45" s="315" t="s">
        <v>25</v>
      </c>
      <c r="I45" s="315" t="s">
        <v>26</v>
      </c>
      <c r="J45" s="320" t="s">
        <v>27</v>
      </c>
      <c r="K45" s="317" t="s">
        <v>28</v>
      </c>
      <c r="L45" s="196"/>
    </row>
    <row r="46" spans="1:13" ht="32.25" customHeight="1">
      <c r="A46" s="314"/>
      <c r="B46" s="2" t="s">
        <v>282</v>
      </c>
      <c r="C46" s="2" t="s">
        <v>283</v>
      </c>
      <c r="D46" s="2" t="s">
        <v>284</v>
      </c>
      <c r="E46" s="2" t="s">
        <v>285</v>
      </c>
      <c r="F46" s="2" t="s">
        <v>286</v>
      </c>
      <c r="G46" s="321"/>
      <c r="H46" s="316"/>
      <c r="I46" s="316"/>
      <c r="J46" s="321"/>
      <c r="K46" s="317"/>
    </row>
    <row r="47" spans="1:13" ht="27.75" customHeight="1">
      <c r="A47" s="2" t="s">
        <v>45</v>
      </c>
      <c r="B47" s="2" t="s">
        <v>287</v>
      </c>
      <c r="C47" s="2" t="s">
        <v>288</v>
      </c>
      <c r="D47" s="2" t="s">
        <v>289</v>
      </c>
      <c r="E47" s="2" t="s">
        <v>290</v>
      </c>
      <c r="F47" s="2" t="s">
        <v>291</v>
      </c>
      <c r="G47" s="322" t="s">
        <v>560</v>
      </c>
      <c r="H47" s="171" t="s">
        <v>82</v>
      </c>
      <c r="I47" s="172" t="s">
        <v>130</v>
      </c>
      <c r="J47" s="285" t="s">
        <v>63</v>
      </c>
      <c r="K47" s="285" t="s">
        <v>139</v>
      </c>
      <c r="L47" s="9"/>
      <c r="M47" s="9"/>
    </row>
    <row r="48" spans="1:13" ht="20.25" customHeight="1">
      <c r="A48" s="2" t="s">
        <v>46</v>
      </c>
      <c r="B48" s="2" t="s">
        <v>276</v>
      </c>
      <c r="C48" s="2" t="s">
        <v>292</v>
      </c>
      <c r="D48" s="2" t="s">
        <v>293</v>
      </c>
      <c r="E48" s="2" t="s">
        <v>294</v>
      </c>
      <c r="F48" s="2" t="s">
        <v>295</v>
      </c>
      <c r="G48" s="323"/>
      <c r="H48" s="171" t="s">
        <v>529</v>
      </c>
      <c r="I48" s="172" t="s">
        <v>64</v>
      </c>
      <c r="J48" s="171" t="s">
        <v>252</v>
      </c>
      <c r="K48" s="171" t="s">
        <v>143</v>
      </c>
      <c r="L48" s="9"/>
      <c r="M48" s="9"/>
    </row>
    <row r="49" spans="1:13" ht="21.75" customHeight="1">
      <c r="A49" s="2" t="s">
        <v>47</v>
      </c>
      <c r="B49" s="2" t="s">
        <v>277</v>
      </c>
      <c r="C49" s="2" t="s">
        <v>296</v>
      </c>
      <c r="D49" s="2" t="s">
        <v>297</v>
      </c>
      <c r="E49" s="2" t="s">
        <v>298</v>
      </c>
      <c r="F49" s="2" t="s">
        <v>299</v>
      </c>
      <c r="G49" s="324"/>
      <c r="H49" s="171" t="s">
        <v>53</v>
      </c>
      <c r="I49" s="172" t="s">
        <v>58</v>
      </c>
      <c r="J49" s="171" t="s">
        <v>53</v>
      </c>
      <c r="K49" s="171" t="s">
        <v>53</v>
      </c>
    </row>
    <row r="50" spans="1:13" ht="30.6">
      <c r="A50" s="2" t="s">
        <v>48</v>
      </c>
      <c r="B50" s="2" t="s">
        <v>278</v>
      </c>
      <c r="C50" s="2" t="s">
        <v>300</v>
      </c>
      <c r="D50" s="2" t="s">
        <v>301</v>
      </c>
      <c r="E50" s="2" t="s">
        <v>302</v>
      </c>
      <c r="F50" s="2" t="s">
        <v>303</v>
      </c>
      <c r="G50" s="285" t="s">
        <v>577</v>
      </c>
      <c r="H50" s="171" t="s">
        <v>75</v>
      </c>
      <c r="I50" s="172" t="s">
        <v>141</v>
      </c>
      <c r="J50" s="171" t="s">
        <v>79</v>
      </c>
      <c r="K50" s="171" t="s">
        <v>135</v>
      </c>
    </row>
    <row r="51" spans="1:13" ht="37.5" customHeight="1">
      <c r="A51" s="2" t="s">
        <v>49</v>
      </c>
      <c r="B51" s="2" t="s">
        <v>279</v>
      </c>
      <c r="C51" s="2" t="s">
        <v>304</v>
      </c>
      <c r="D51" s="2" t="s">
        <v>305</v>
      </c>
      <c r="E51" s="2" t="s">
        <v>306</v>
      </c>
      <c r="F51" s="2" t="s">
        <v>307</v>
      </c>
      <c r="G51" s="197" t="s">
        <v>76</v>
      </c>
      <c r="H51" s="170" t="s">
        <v>62</v>
      </c>
      <c r="I51" s="170" t="s">
        <v>142</v>
      </c>
      <c r="J51" s="306" t="s">
        <v>593</v>
      </c>
      <c r="K51" s="170" t="s">
        <v>61</v>
      </c>
    </row>
    <row r="52" spans="1:13" ht="21.75" customHeight="1">
      <c r="A52" s="2" t="s">
        <v>50</v>
      </c>
      <c r="B52" s="2" t="s">
        <v>248</v>
      </c>
      <c r="C52" s="2" t="s">
        <v>248</v>
      </c>
      <c r="D52" s="2" t="s">
        <v>248</v>
      </c>
      <c r="E52" s="2" t="s">
        <v>248</v>
      </c>
      <c r="F52" s="2" t="s">
        <v>248</v>
      </c>
      <c r="G52" s="197" t="s">
        <v>576</v>
      </c>
      <c r="H52" s="170" t="s">
        <v>56</v>
      </c>
      <c r="I52" s="296" t="s">
        <v>78</v>
      </c>
      <c r="J52" s="170" t="s">
        <v>73</v>
      </c>
      <c r="K52" s="296" t="s">
        <v>579</v>
      </c>
    </row>
    <row r="53" spans="1:13" ht="15.75" customHeight="1">
      <c r="A53" s="307" t="s">
        <v>51</v>
      </c>
      <c r="B53" s="308"/>
      <c r="C53" s="308"/>
      <c r="D53" s="308"/>
      <c r="E53" s="308"/>
      <c r="F53" s="309"/>
      <c r="G53" s="197" t="s">
        <v>561</v>
      </c>
      <c r="H53" s="170" t="s">
        <v>72</v>
      </c>
      <c r="I53" s="170"/>
      <c r="J53" s="170"/>
      <c r="K53" s="170"/>
    </row>
    <row r="54" spans="1:13" ht="12.75" customHeight="1">
      <c r="A54" s="319"/>
      <c r="B54" s="319"/>
      <c r="C54" s="319"/>
      <c r="D54" s="319"/>
      <c r="E54" s="319"/>
      <c r="F54" s="319"/>
      <c r="G54" s="319"/>
      <c r="H54" s="319"/>
      <c r="I54" s="319"/>
      <c r="J54" s="319"/>
      <c r="K54" s="319"/>
    </row>
    <row r="55" spans="1:13" s="9" customFormat="1" ht="18.75" customHeight="1">
      <c r="A55" s="328" t="s">
        <v>29</v>
      </c>
      <c r="B55" s="328"/>
      <c r="C55" s="328"/>
      <c r="D55" s="328"/>
      <c r="E55" s="328"/>
      <c r="F55" s="328"/>
      <c r="G55" s="328"/>
      <c r="H55" s="328"/>
      <c r="I55" s="328"/>
      <c r="J55" s="328"/>
      <c r="K55" s="328"/>
      <c r="L55" s="1"/>
      <c r="M55" s="1"/>
    </row>
    <row r="56" spans="1:13" s="9" customFormat="1" ht="12">
      <c r="A56" s="318"/>
      <c r="B56" s="318"/>
      <c r="C56" s="318"/>
      <c r="D56" s="318"/>
      <c r="E56" s="318"/>
      <c r="F56" s="318"/>
      <c r="G56" s="318"/>
      <c r="H56" s="318"/>
      <c r="I56" s="318"/>
      <c r="J56" s="318"/>
      <c r="K56" s="318"/>
      <c r="L56" s="1"/>
      <c r="M56" s="1"/>
    </row>
    <row r="57" spans="1:13" ht="20.25" customHeight="1">
      <c r="A57" s="313" t="s">
        <v>10</v>
      </c>
      <c r="B57" s="307" t="s">
        <v>11</v>
      </c>
      <c r="C57" s="308"/>
      <c r="D57" s="308"/>
      <c r="E57" s="308"/>
      <c r="F57" s="309"/>
      <c r="G57" s="315" t="s">
        <v>30</v>
      </c>
      <c r="H57" s="315" t="s">
        <v>31</v>
      </c>
      <c r="I57" s="315" t="s">
        <v>32</v>
      </c>
      <c r="J57" s="315" t="s">
        <v>33</v>
      </c>
      <c r="K57" s="315" t="s">
        <v>34</v>
      </c>
    </row>
    <row r="58" spans="1:13" ht="36.75" customHeight="1">
      <c r="A58" s="314"/>
      <c r="B58" s="2" t="s">
        <v>282</v>
      </c>
      <c r="C58" s="2" t="s">
        <v>283</v>
      </c>
      <c r="D58" s="2" t="s">
        <v>284</v>
      </c>
      <c r="E58" s="2" t="s">
        <v>285</v>
      </c>
      <c r="F58" s="2" t="s">
        <v>286</v>
      </c>
      <c r="G58" s="316"/>
      <c r="H58" s="316"/>
      <c r="I58" s="316"/>
      <c r="J58" s="316"/>
      <c r="K58" s="316"/>
    </row>
    <row r="59" spans="1:13" ht="31.5" customHeight="1">
      <c r="A59" s="2" t="s">
        <v>45</v>
      </c>
      <c r="B59" s="2" t="s">
        <v>287</v>
      </c>
      <c r="C59" s="2" t="s">
        <v>288</v>
      </c>
      <c r="D59" s="2" t="s">
        <v>289</v>
      </c>
      <c r="E59" s="2" t="s">
        <v>290</v>
      </c>
      <c r="F59" s="2" t="s">
        <v>291</v>
      </c>
      <c r="G59" s="170" t="s">
        <v>144</v>
      </c>
      <c r="H59" s="170" t="s">
        <v>145</v>
      </c>
      <c r="I59" s="170" t="s">
        <v>52</v>
      </c>
      <c r="J59" s="170" t="s">
        <v>67</v>
      </c>
      <c r="K59" s="170" t="s">
        <v>82</v>
      </c>
    </row>
    <row r="60" spans="1:13" ht="22.5" customHeight="1">
      <c r="A60" s="2" t="s">
        <v>46</v>
      </c>
      <c r="B60" s="2" t="s">
        <v>276</v>
      </c>
      <c r="C60" s="2" t="s">
        <v>292</v>
      </c>
      <c r="D60" s="2" t="s">
        <v>293</v>
      </c>
      <c r="E60" s="2" t="s">
        <v>294</v>
      </c>
      <c r="F60" s="2" t="s">
        <v>295</v>
      </c>
      <c r="G60" s="170" t="s">
        <v>513</v>
      </c>
      <c r="H60" s="170" t="s">
        <v>556</v>
      </c>
      <c r="I60" s="170" t="s">
        <v>84</v>
      </c>
      <c r="J60" s="170" t="s">
        <v>120</v>
      </c>
      <c r="K60" s="170" t="s">
        <v>81</v>
      </c>
    </row>
    <row r="61" spans="1:13" ht="30" customHeight="1">
      <c r="A61" s="2" t="s">
        <v>47</v>
      </c>
      <c r="B61" s="2" t="s">
        <v>277</v>
      </c>
      <c r="C61" s="2" t="s">
        <v>296</v>
      </c>
      <c r="D61" s="2" t="s">
        <v>297</v>
      </c>
      <c r="E61" s="2" t="s">
        <v>298</v>
      </c>
      <c r="F61" s="2" t="s">
        <v>299</v>
      </c>
      <c r="G61" s="170" t="s">
        <v>54</v>
      </c>
      <c r="H61" s="170" t="s">
        <v>53</v>
      </c>
      <c r="I61" s="170" t="s">
        <v>53</v>
      </c>
      <c r="J61" s="170" t="s">
        <v>53</v>
      </c>
      <c r="K61" s="170" t="s">
        <v>152</v>
      </c>
    </row>
    <row r="62" spans="1:13" ht="30.6">
      <c r="A62" s="2" t="s">
        <v>48</v>
      </c>
      <c r="B62" s="2" t="s">
        <v>278</v>
      </c>
      <c r="C62" s="2" t="s">
        <v>300</v>
      </c>
      <c r="D62" s="2" t="s">
        <v>301</v>
      </c>
      <c r="E62" s="2" t="s">
        <v>302</v>
      </c>
      <c r="F62" s="2" t="s">
        <v>303</v>
      </c>
      <c r="G62" s="170" t="s">
        <v>137</v>
      </c>
      <c r="H62" s="170" t="s">
        <v>141</v>
      </c>
      <c r="I62" s="170" t="s">
        <v>148</v>
      </c>
      <c r="J62" s="170" t="s">
        <v>149</v>
      </c>
      <c r="K62" s="170" t="s">
        <v>598</v>
      </c>
    </row>
    <row r="63" spans="1:13" ht="22.8">
      <c r="A63" s="2" t="s">
        <v>49</v>
      </c>
      <c r="B63" s="2" t="s">
        <v>279</v>
      </c>
      <c r="C63" s="2" t="s">
        <v>304</v>
      </c>
      <c r="D63" s="2" t="s">
        <v>305</v>
      </c>
      <c r="E63" s="2" t="s">
        <v>306</v>
      </c>
      <c r="F63" s="2" t="s">
        <v>307</v>
      </c>
      <c r="G63" s="170" t="s">
        <v>55</v>
      </c>
      <c r="H63" s="170" t="s">
        <v>146</v>
      </c>
      <c r="I63" s="306" t="s">
        <v>76</v>
      </c>
      <c r="J63" s="170" t="s">
        <v>150</v>
      </c>
      <c r="K63" s="170" t="s">
        <v>57</v>
      </c>
    </row>
    <row r="64" spans="1:13" ht="20.25" customHeight="1">
      <c r="A64" s="2" t="s">
        <v>50</v>
      </c>
      <c r="B64" s="2" t="s">
        <v>248</v>
      </c>
      <c r="C64" s="2" t="s">
        <v>248</v>
      </c>
      <c r="D64" s="2" t="s">
        <v>248</v>
      </c>
      <c r="E64" s="2" t="s">
        <v>248</v>
      </c>
      <c r="F64" s="2" t="s">
        <v>248</v>
      </c>
      <c r="G64" s="170" t="s">
        <v>579</v>
      </c>
      <c r="H64" s="296" t="s">
        <v>580</v>
      </c>
      <c r="I64" s="170" t="s">
        <v>56</v>
      </c>
      <c r="J64" s="170" t="s">
        <v>73</v>
      </c>
      <c r="K64" s="170" t="s">
        <v>78</v>
      </c>
    </row>
    <row r="65" spans="1:11" ht="15" customHeight="1">
      <c r="A65" s="307" t="s">
        <v>51</v>
      </c>
      <c r="B65" s="308"/>
      <c r="C65" s="308"/>
      <c r="D65" s="308"/>
      <c r="E65" s="308"/>
      <c r="F65" s="309"/>
      <c r="G65" s="170"/>
      <c r="H65" s="170" t="s">
        <v>147</v>
      </c>
      <c r="I65" s="170"/>
      <c r="J65" s="170"/>
      <c r="K65" s="170" t="s">
        <v>151</v>
      </c>
    </row>
    <row r="66" spans="1:11" ht="12.75" customHeight="1"/>
    <row r="67" spans="1:11" ht="14.4">
      <c r="A67" s="329" t="s">
        <v>35</v>
      </c>
      <c r="B67" s="329"/>
      <c r="C67" s="329"/>
      <c r="D67" s="329"/>
      <c r="E67" s="329"/>
      <c r="F67" s="329"/>
      <c r="G67" s="329"/>
      <c r="H67" s="329"/>
      <c r="I67" s="330" t="s">
        <v>584</v>
      </c>
      <c r="J67" s="330"/>
      <c r="K67" s="330"/>
    </row>
    <row r="68" spans="1:11" ht="9" customHeight="1">
      <c r="A68" s="4"/>
      <c r="B68" s="4"/>
      <c r="C68" s="4"/>
      <c r="D68" s="4"/>
      <c r="E68" s="4"/>
      <c r="F68" s="4"/>
      <c r="G68" s="4"/>
      <c r="H68" s="4"/>
      <c r="I68" s="12"/>
      <c r="J68" s="12"/>
      <c r="K68" s="12"/>
    </row>
    <row r="69" spans="1:11" ht="75.75" customHeight="1">
      <c r="A69" s="4" t="s">
        <v>36</v>
      </c>
      <c r="B69" s="334"/>
      <c r="C69" s="334"/>
      <c r="D69" s="334"/>
      <c r="E69" s="334"/>
      <c r="F69" s="334"/>
      <c r="G69" s="334"/>
      <c r="H69" s="334"/>
      <c r="I69" s="334"/>
      <c r="J69" s="7" t="s">
        <v>37</v>
      </c>
      <c r="K69" s="5" t="s">
        <v>585</v>
      </c>
    </row>
  </sheetData>
  <mergeCells count="63">
    <mergeCell ref="B69:I69"/>
    <mergeCell ref="G13:H13"/>
    <mergeCell ref="G11:H11"/>
    <mergeCell ref="G15:H15"/>
    <mergeCell ref="G17:H17"/>
    <mergeCell ref="A29:F29"/>
    <mergeCell ref="A33:A34"/>
    <mergeCell ref="B33:F33"/>
    <mergeCell ref="A30:K30"/>
    <mergeCell ref="G33:G34"/>
    <mergeCell ref="H33:H34"/>
    <mergeCell ref="I33:I34"/>
    <mergeCell ref="K33:K34"/>
    <mergeCell ref="J33:J34"/>
    <mergeCell ref="K57:K58"/>
    <mergeCell ref="A41:F41"/>
    <mergeCell ref="A1:K1"/>
    <mergeCell ref="A55:K55"/>
    <mergeCell ref="A67:H67"/>
    <mergeCell ref="I67:K67"/>
    <mergeCell ref="A43:K43"/>
    <mergeCell ref="A31:K31"/>
    <mergeCell ref="A19:K19"/>
    <mergeCell ref="B21:F21"/>
    <mergeCell ref="A21:A22"/>
    <mergeCell ref="H21:H22"/>
    <mergeCell ref="I21:I22"/>
    <mergeCell ref="K21:K22"/>
    <mergeCell ref="J21:J22"/>
    <mergeCell ref="A5:F5"/>
    <mergeCell ref="A7:F7"/>
    <mergeCell ref="A9:F9"/>
    <mergeCell ref="G57:G58"/>
    <mergeCell ref="H57:H58"/>
    <mergeCell ref="I57:I58"/>
    <mergeCell ref="J57:J58"/>
    <mergeCell ref="G3:K3"/>
    <mergeCell ref="G45:G46"/>
    <mergeCell ref="G47:G49"/>
    <mergeCell ref="J45:J46"/>
    <mergeCell ref="A32:K32"/>
    <mergeCell ref="A11:F11"/>
    <mergeCell ref="A13:F13"/>
    <mergeCell ref="A15:F15"/>
    <mergeCell ref="A17:F17"/>
    <mergeCell ref="B57:F57"/>
    <mergeCell ref="B45:F45"/>
    <mergeCell ref="A65:F65"/>
    <mergeCell ref="A53:F53"/>
    <mergeCell ref="G9:K9"/>
    <mergeCell ref="G7:K7"/>
    <mergeCell ref="G5:K5"/>
    <mergeCell ref="A45:A46"/>
    <mergeCell ref="H45:H46"/>
    <mergeCell ref="I45:I46"/>
    <mergeCell ref="K45:K46"/>
    <mergeCell ref="A56:K56"/>
    <mergeCell ref="A54:K54"/>
    <mergeCell ref="A57:A58"/>
    <mergeCell ref="A42:K42"/>
    <mergeCell ref="A44:K44"/>
    <mergeCell ref="G21:G22"/>
    <mergeCell ref="G23:G25"/>
  </mergeCells>
  <phoneticPr fontId="8" type="noConversion"/>
  <dataValidations count="4">
    <dataValidation type="list" allowBlank="1" showInputMessage="1" showErrorMessage="1" sqref="G13" xr:uid="{00000000-0002-0000-0000-000000000000}">
      <formula1>"Indígena,Afrocolombiano,Palenquero,Raizal,Rrom,Sin Pertenencia Étnica"</formula1>
    </dataValidation>
    <dataValidation type="list" allowBlank="1" showInputMessage="1" showErrorMessage="1" sqref="G17" xr:uid="{00000000-0002-0000-0000-000001000000}">
      <formula1>"Complemento JM/JT,Almuerzo"</formula1>
    </dataValidation>
    <dataValidation type="list" allowBlank="1" showInputMessage="1" showErrorMessage="1" sqref="G15" xr:uid="{00000000-0002-0000-0000-000002000000}">
      <formula1>"Ración para Preparar en Sitio,Comida Caliente Transportada,Ración Industrializada"</formula1>
    </dataValidation>
    <dataValidation type="list" allowBlank="1" showInputMessage="1" showErrorMessage="1" sqref="G11" xr:uid="{00000000-0002-0000-0000-000003000000}">
      <formula1>"Si,No"</formula1>
    </dataValidation>
  </dataValidations>
  <printOptions horizontalCentered="1" verticalCentered="1"/>
  <pageMargins left="0.2" right="0.2" top="0.2" bottom="0.2" header="0.31" footer="0.31"/>
  <pageSetup scale="43" orientation="landscape"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3"/>
  </sheetPr>
  <dimension ref="A1:Y1147"/>
  <sheetViews>
    <sheetView tabSelected="1" zoomScale="80" zoomScaleNormal="80" workbookViewId="0">
      <selection activeCell="H1081" sqref="H1081"/>
    </sheetView>
  </sheetViews>
  <sheetFormatPr baseColWidth="10" defaultColWidth="11.44140625" defaultRowHeight="10.199999999999999"/>
  <cols>
    <col min="1" max="1" width="19.33203125" style="187" customWidth="1"/>
    <col min="2" max="2" width="24.109375" style="187" customWidth="1"/>
    <col min="3" max="3" width="22.88671875" style="187" customWidth="1"/>
    <col min="4" max="4" width="34.44140625" style="187" customWidth="1"/>
    <col min="5" max="5" width="13" style="193" customWidth="1"/>
    <col min="6" max="6" width="11.88671875" style="187" customWidth="1"/>
    <col min="7" max="7" width="10.44140625" style="187" customWidth="1"/>
    <col min="8" max="14" width="14.109375" style="187" customWidth="1"/>
    <col min="15" max="16" width="11.44140625" style="187"/>
    <col min="17" max="17" width="13.6640625" style="187" customWidth="1"/>
    <col min="18" max="16384" width="11.44140625" style="187"/>
  </cols>
  <sheetData>
    <row r="1" spans="1:25" s="1" customFormat="1" ht="15" customHeight="1">
      <c r="A1" s="370" t="s">
        <v>85</v>
      </c>
      <c r="B1" s="370"/>
      <c r="C1" s="370"/>
      <c r="D1" s="370"/>
      <c r="E1" s="370"/>
      <c r="F1" s="370"/>
      <c r="G1" s="370"/>
      <c r="H1" s="370"/>
      <c r="I1" s="370"/>
      <c r="J1" s="370"/>
      <c r="K1" s="370"/>
      <c r="L1" s="370"/>
      <c r="M1" s="370"/>
      <c r="N1" s="370"/>
    </row>
    <row r="2" spans="1:25" s="1" customFormat="1" ht="13.2">
      <c r="A2" s="202"/>
      <c r="B2" s="202"/>
      <c r="C2" s="202"/>
      <c r="D2" s="202"/>
      <c r="E2" s="202"/>
      <c r="F2" s="202"/>
      <c r="G2" s="202"/>
      <c r="H2" s="202"/>
      <c r="I2" s="202"/>
      <c r="J2" s="202"/>
      <c r="K2" s="202"/>
      <c r="L2" s="202"/>
      <c r="M2" s="203"/>
      <c r="N2" s="203"/>
    </row>
    <row r="3" spans="1:25" s="1" customFormat="1" ht="13.2">
      <c r="A3" s="342" t="s">
        <v>1</v>
      </c>
      <c r="B3" s="342"/>
      <c r="C3" s="369" t="s">
        <v>39</v>
      </c>
      <c r="D3" s="369"/>
      <c r="E3" s="369"/>
      <c r="F3" s="369"/>
      <c r="G3" s="369"/>
      <c r="H3" s="369"/>
      <c r="I3" s="369"/>
      <c r="J3" s="369"/>
      <c r="K3" s="369"/>
      <c r="L3" s="369"/>
      <c r="M3" s="203"/>
      <c r="N3" s="203"/>
      <c r="Q3" s="183" t="s">
        <v>522</v>
      </c>
      <c r="R3" s="183" t="s">
        <v>523</v>
      </c>
      <c r="S3" s="183" t="s">
        <v>524</v>
      </c>
    </row>
    <row r="4" spans="1:25" s="1" customFormat="1" ht="21.75" customHeight="1">
      <c r="A4" s="204"/>
      <c r="B4" s="204"/>
      <c r="C4" s="202"/>
      <c r="D4" s="202"/>
      <c r="E4" s="202"/>
      <c r="F4" s="202"/>
      <c r="G4" s="202"/>
      <c r="H4" s="202"/>
      <c r="I4" s="202"/>
      <c r="J4" s="202"/>
      <c r="K4" s="202"/>
      <c r="L4" s="202"/>
      <c r="M4" s="203"/>
      <c r="N4" s="203"/>
      <c r="Q4" s="166">
        <v>1</v>
      </c>
      <c r="R4" s="184" t="e">
        <f>#REF!</f>
        <v>#REF!</v>
      </c>
      <c r="S4" s="185" t="e">
        <f>#REF!</f>
        <v>#REF!</v>
      </c>
    </row>
    <row r="5" spans="1:25" s="1" customFormat="1" ht="13.2">
      <c r="A5" s="342" t="s">
        <v>5</v>
      </c>
      <c r="B5" s="342"/>
      <c r="C5" s="205" t="s">
        <v>41</v>
      </c>
      <c r="D5" s="202"/>
      <c r="E5" s="202"/>
      <c r="F5" s="202"/>
      <c r="G5" s="202"/>
      <c r="H5" s="202"/>
      <c r="I5" s="202"/>
      <c r="J5" s="202"/>
      <c r="K5" s="202"/>
      <c r="L5" s="202"/>
      <c r="M5" s="203"/>
      <c r="N5" s="203"/>
      <c r="Q5" s="166">
        <v>2</v>
      </c>
      <c r="R5" s="184" t="e">
        <f>#REF!</f>
        <v>#REF!</v>
      </c>
      <c r="S5" s="186" t="e">
        <f>#REF!</f>
        <v>#REF!</v>
      </c>
    </row>
    <row r="6" spans="1:25" s="192" customFormat="1" ht="24" customHeight="1">
      <c r="A6" s="204"/>
      <c r="B6" s="206"/>
      <c r="C6" s="206"/>
      <c r="D6" s="206"/>
      <c r="E6" s="203"/>
      <c r="F6" s="206"/>
      <c r="G6" s="206"/>
      <c r="H6" s="206"/>
      <c r="I6" s="206"/>
      <c r="J6" s="206"/>
      <c r="K6" s="204"/>
      <c r="L6" s="204"/>
      <c r="M6" s="201"/>
      <c r="N6" s="201"/>
      <c r="O6" s="187"/>
      <c r="P6" s="188"/>
      <c r="Q6" s="189">
        <v>3</v>
      </c>
      <c r="R6" s="190" t="e">
        <f>#REF!</f>
        <v>#REF!</v>
      </c>
      <c r="S6" s="191">
        <f>F146</f>
        <v>736.4</v>
      </c>
      <c r="T6" s="188"/>
      <c r="U6" s="188"/>
      <c r="V6" s="188"/>
      <c r="W6" s="188"/>
      <c r="X6" s="188"/>
      <c r="Y6" s="188"/>
    </row>
    <row r="7" spans="1:25" s="192" customFormat="1" ht="13.2">
      <c r="A7" s="204" t="s">
        <v>6</v>
      </c>
      <c r="B7" s="204"/>
      <c r="C7" s="369" t="s">
        <v>42</v>
      </c>
      <c r="D7" s="369"/>
      <c r="E7" s="207"/>
      <c r="F7" s="201"/>
      <c r="G7" s="208"/>
      <c r="H7" s="208"/>
      <c r="I7" s="208"/>
      <c r="J7" s="208"/>
      <c r="K7" s="208"/>
      <c r="L7" s="208"/>
      <c r="M7" s="208"/>
      <c r="N7" s="208"/>
      <c r="O7" s="188"/>
      <c r="Q7" s="189">
        <v>4</v>
      </c>
      <c r="R7" s="190" t="e">
        <f>#REF!</f>
        <v>#REF!</v>
      </c>
      <c r="S7" s="191">
        <f>F205</f>
        <v>0</v>
      </c>
    </row>
    <row r="8" spans="1:25" s="192" customFormat="1" ht="24" customHeight="1">
      <c r="A8" s="204"/>
      <c r="B8" s="206"/>
      <c r="C8" s="206"/>
      <c r="D8" s="206"/>
      <c r="E8" s="203"/>
      <c r="F8" s="206"/>
      <c r="G8" s="206"/>
      <c r="H8" s="206"/>
      <c r="I8" s="206"/>
      <c r="J8" s="206"/>
      <c r="K8" s="204"/>
      <c r="L8" s="204"/>
      <c r="M8" s="201"/>
      <c r="N8" s="201"/>
      <c r="O8" s="187"/>
      <c r="P8" s="188"/>
      <c r="Q8" s="166">
        <v>5</v>
      </c>
      <c r="R8" s="190" t="e">
        <f>#REF!</f>
        <v>#REF!</v>
      </c>
      <c r="S8" s="191">
        <f>F259</f>
        <v>0</v>
      </c>
      <c r="T8" s="188"/>
      <c r="U8" s="188"/>
      <c r="V8" s="188"/>
      <c r="W8" s="188"/>
      <c r="X8" s="188"/>
      <c r="Y8" s="188"/>
    </row>
    <row r="9" spans="1:25" s="192" customFormat="1" ht="13.2">
      <c r="A9" s="342" t="s">
        <v>7</v>
      </c>
      <c r="B9" s="342"/>
      <c r="C9" s="369" t="s">
        <v>43</v>
      </c>
      <c r="D9" s="369"/>
      <c r="E9" s="203"/>
      <c r="F9" s="206"/>
      <c r="G9" s="206"/>
      <c r="H9" s="206"/>
      <c r="I9" s="206"/>
      <c r="J9" s="206"/>
      <c r="K9" s="204"/>
      <c r="L9" s="204"/>
      <c r="M9" s="201"/>
      <c r="N9" s="201"/>
      <c r="O9" s="187"/>
      <c r="P9" s="188"/>
      <c r="Q9" s="166">
        <v>6</v>
      </c>
      <c r="R9" s="190" t="e">
        <f>#REF!</f>
        <v>#REF!</v>
      </c>
      <c r="S9" s="191">
        <f>F326</f>
        <v>760.8</v>
      </c>
      <c r="T9" s="188"/>
      <c r="U9" s="188"/>
      <c r="V9" s="188"/>
      <c r="W9" s="188"/>
      <c r="X9" s="188"/>
      <c r="Y9" s="188"/>
    </row>
    <row r="10" spans="1:25" s="192" customFormat="1" ht="23.25" customHeight="1">
      <c r="A10" s="204"/>
      <c r="B10" s="206"/>
      <c r="C10" s="206"/>
      <c r="D10" s="206"/>
      <c r="E10" s="203"/>
      <c r="F10" s="206"/>
      <c r="G10" s="206"/>
      <c r="H10" s="206"/>
      <c r="I10" s="206"/>
      <c r="J10" s="206"/>
      <c r="K10" s="204"/>
      <c r="L10" s="204"/>
      <c r="M10" s="201"/>
      <c r="N10" s="201"/>
      <c r="O10" s="187"/>
      <c r="P10" s="188"/>
      <c r="Q10" s="189">
        <v>7</v>
      </c>
      <c r="R10" s="190" t="e">
        <f>#REF!</f>
        <v>#REF!</v>
      </c>
      <c r="S10" s="194">
        <f>F383</f>
        <v>688.5</v>
      </c>
      <c r="T10" s="188"/>
      <c r="U10" s="188"/>
      <c r="V10" s="188"/>
      <c r="W10" s="188"/>
      <c r="X10" s="188"/>
      <c r="Y10" s="188"/>
    </row>
    <row r="11" spans="1:25" s="192" customFormat="1" ht="13.2">
      <c r="A11" s="345" t="s">
        <v>8</v>
      </c>
      <c r="B11" s="345"/>
      <c r="C11" s="209" t="s">
        <v>44</v>
      </c>
      <c r="D11" s="208"/>
      <c r="E11" s="210"/>
      <c r="F11" s="208"/>
      <c r="G11" s="208"/>
      <c r="H11" s="208"/>
      <c r="I11" s="208"/>
      <c r="J11" s="211"/>
      <c r="K11" s="211"/>
      <c r="L11" s="211"/>
      <c r="M11" s="211"/>
      <c r="N11" s="211"/>
      <c r="Q11" s="189">
        <v>8</v>
      </c>
      <c r="R11" s="190" t="e">
        <f>#REF!</f>
        <v>#REF!</v>
      </c>
      <c r="S11" s="191">
        <f>F434</f>
        <v>688.6</v>
      </c>
    </row>
    <row r="12" spans="1:25" s="192" customFormat="1" ht="22.5" customHeight="1">
      <c r="A12" s="204"/>
      <c r="B12" s="206"/>
      <c r="C12" s="206"/>
      <c r="D12" s="206"/>
      <c r="E12" s="203"/>
      <c r="F12" s="206"/>
      <c r="G12" s="206"/>
      <c r="H12" s="206"/>
      <c r="I12" s="206"/>
      <c r="J12" s="206"/>
      <c r="K12" s="204"/>
      <c r="L12" s="204"/>
      <c r="M12" s="201"/>
      <c r="N12" s="201"/>
      <c r="O12" s="187"/>
      <c r="P12" s="188"/>
      <c r="Q12" s="166">
        <v>9</v>
      </c>
      <c r="R12" s="190" t="e">
        <f>#REF!</f>
        <v>#REF!</v>
      </c>
      <c r="S12" s="191">
        <f>F494</f>
        <v>0</v>
      </c>
      <c r="T12" s="188"/>
      <c r="U12" s="188"/>
      <c r="V12" s="188"/>
      <c r="W12" s="188"/>
      <c r="X12" s="188"/>
      <c r="Y12" s="188"/>
    </row>
    <row r="13" spans="1:25" s="192" customFormat="1" ht="13.2">
      <c r="A13" s="212" t="s">
        <v>86</v>
      </c>
      <c r="B13" s="346" t="s">
        <v>308</v>
      </c>
      <c r="C13" s="346"/>
      <c r="D13" s="206"/>
      <c r="E13" s="203"/>
      <c r="F13" s="206"/>
      <c r="G13" s="206"/>
      <c r="H13" s="206"/>
      <c r="I13" s="206"/>
      <c r="J13" s="206"/>
      <c r="K13" s="204"/>
      <c r="L13" s="204"/>
      <c r="M13" s="201"/>
      <c r="N13" s="201"/>
      <c r="O13" s="187"/>
      <c r="P13" s="188"/>
      <c r="Q13" s="166">
        <v>10</v>
      </c>
      <c r="R13" s="190" t="e">
        <f>#REF!</f>
        <v>#REF!</v>
      </c>
      <c r="S13" s="191">
        <f>F549</f>
        <v>0</v>
      </c>
      <c r="T13" s="188"/>
      <c r="U13" s="188"/>
      <c r="V13" s="188"/>
      <c r="W13" s="188"/>
      <c r="X13" s="188"/>
      <c r="Y13" s="188"/>
    </row>
    <row r="14" spans="1:25" s="192" customFormat="1" ht="21" customHeight="1">
      <c r="A14" s="204"/>
      <c r="B14" s="206"/>
      <c r="C14" s="206"/>
      <c r="D14" s="206"/>
      <c r="E14" s="203"/>
      <c r="F14" s="206"/>
      <c r="G14" s="206"/>
      <c r="H14" s="206"/>
      <c r="I14" s="206"/>
      <c r="J14" s="206"/>
      <c r="K14" s="204"/>
      <c r="L14" s="204"/>
      <c r="M14" s="201"/>
      <c r="N14" s="201"/>
      <c r="O14" s="187"/>
      <c r="P14" s="188"/>
      <c r="Q14" s="189">
        <v>11</v>
      </c>
      <c r="R14" s="190" t="e">
        <f>#REF!</f>
        <v>#REF!</v>
      </c>
      <c r="S14" s="191" t="e">
        <f>#REF!</f>
        <v>#REF!</v>
      </c>
      <c r="T14" s="188"/>
      <c r="U14" s="188"/>
      <c r="V14" s="188"/>
      <c r="W14" s="188"/>
      <c r="X14" s="188"/>
      <c r="Y14" s="188"/>
    </row>
    <row r="15" spans="1:25" customFormat="1" ht="14.4">
      <c r="A15" s="213" t="s">
        <v>87</v>
      </c>
      <c r="B15" s="284">
        <v>1</v>
      </c>
      <c r="C15" s="213"/>
      <c r="D15" s="213"/>
      <c r="E15" s="202"/>
      <c r="F15" s="213"/>
      <c r="G15" s="213"/>
      <c r="H15" s="213"/>
      <c r="I15" s="213"/>
      <c r="J15" s="213"/>
      <c r="K15" s="213"/>
      <c r="L15" s="213"/>
      <c r="M15" s="201"/>
      <c r="N15" s="201"/>
    </row>
    <row r="16" spans="1:25" customFormat="1" ht="14.4">
      <c r="A16" s="204"/>
      <c r="B16" s="206"/>
      <c r="C16" s="206"/>
      <c r="D16" s="206"/>
      <c r="E16" s="203"/>
      <c r="F16" s="206"/>
      <c r="G16" s="206"/>
      <c r="H16" s="206"/>
      <c r="I16" s="206"/>
      <c r="J16" s="206"/>
      <c r="K16" s="204"/>
      <c r="L16" s="204"/>
      <c r="M16" s="201"/>
      <c r="N16" s="201"/>
    </row>
    <row r="17" spans="1:14" customFormat="1" ht="14.4">
      <c r="A17" s="369" t="s">
        <v>38</v>
      </c>
      <c r="B17" s="369" t="s">
        <v>88</v>
      </c>
      <c r="C17" s="369" t="s">
        <v>89</v>
      </c>
      <c r="D17" s="369" t="s">
        <v>90</v>
      </c>
      <c r="E17" s="369" t="s">
        <v>91</v>
      </c>
      <c r="F17" s="369" t="s">
        <v>92</v>
      </c>
      <c r="G17" s="369" t="s">
        <v>93</v>
      </c>
      <c r="H17" s="369" t="s">
        <v>94</v>
      </c>
      <c r="I17" s="369"/>
      <c r="J17" s="369"/>
      <c r="K17" s="369"/>
      <c r="L17" s="369"/>
      <c r="M17" s="369"/>
      <c r="N17" s="343"/>
    </row>
    <row r="18" spans="1:14" customFormat="1" ht="26.4">
      <c r="A18" s="369"/>
      <c r="B18" s="369"/>
      <c r="C18" s="369"/>
      <c r="D18" s="369"/>
      <c r="E18" s="369"/>
      <c r="F18" s="369"/>
      <c r="G18" s="369"/>
      <c r="H18" s="205" t="s">
        <v>95</v>
      </c>
      <c r="I18" s="205" t="s">
        <v>96</v>
      </c>
      <c r="J18" s="205" t="s">
        <v>97</v>
      </c>
      <c r="K18" s="205" t="s">
        <v>98</v>
      </c>
      <c r="L18" s="205" t="s">
        <v>99</v>
      </c>
      <c r="M18" s="205" t="s">
        <v>100</v>
      </c>
      <c r="N18" s="279" t="s">
        <v>101</v>
      </c>
    </row>
    <row r="19" spans="1:14" customFormat="1" ht="14.4">
      <c r="A19" s="347" t="s">
        <v>46</v>
      </c>
      <c r="B19" s="347" t="s">
        <v>156</v>
      </c>
      <c r="C19" s="352" t="s">
        <v>541</v>
      </c>
      <c r="D19" s="215" t="s">
        <v>220</v>
      </c>
      <c r="E19" s="240" t="s">
        <v>221</v>
      </c>
      <c r="F19" s="180">
        <v>95</v>
      </c>
      <c r="G19" s="180">
        <v>95</v>
      </c>
      <c r="H19" s="180">
        <v>132.05000000000001</v>
      </c>
      <c r="I19" s="180">
        <v>20.71</v>
      </c>
      <c r="J19" s="180">
        <v>5.415</v>
      </c>
      <c r="K19" s="180">
        <v>0</v>
      </c>
      <c r="L19" s="180">
        <v>5.7</v>
      </c>
      <c r="M19" s="180">
        <v>2.5649999999999999</v>
      </c>
      <c r="N19" s="222">
        <v>48.45</v>
      </c>
    </row>
    <row r="20" spans="1:14" customFormat="1" ht="14.4">
      <c r="A20" s="348"/>
      <c r="B20" s="348"/>
      <c r="C20" s="363"/>
      <c r="D20" s="223" t="s">
        <v>533</v>
      </c>
      <c r="E20" s="219" t="s">
        <v>534</v>
      </c>
      <c r="F20" s="224">
        <v>0.4</v>
      </c>
      <c r="G20" s="224">
        <v>0.4</v>
      </c>
      <c r="H20" s="180">
        <v>0</v>
      </c>
      <c r="I20" s="180">
        <v>0</v>
      </c>
      <c r="J20" s="180">
        <v>0</v>
      </c>
      <c r="K20" s="180">
        <v>0</v>
      </c>
      <c r="L20" s="180">
        <v>0</v>
      </c>
      <c r="M20" s="180">
        <v>0</v>
      </c>
      <c r="N20" s="217">
        <v>0</v>
      </c>
    </row>
    <row r="21" spans="1:14" customFormat="1" ht="14.4">
      <c r="A21" s="348"/>
      <c r="B21" s="348"/>
      <c r="C21" s="363"/>
      <c r="D21" s="215" t="s">
        <v>185</v>
      </c>
      <c r="E21" s="216" t="s">
        <v>186</v>
      </c>
      <c r="F21" s="224">
        <v>5</v>
      </c>
      <c r="G21" s="224">
        <v>5</v>
      </c>
      <c r="H21" s="224">
        <v>45</v>
      </c>
      <c r="I21" s="224">
        <v>0</v>
      </c>
      <c r="J21" s="224">
        <v>5</v>
      </c>
      <c r="K21" s="224">
        <v>0</v>
      </c>
      <c r="L21" s="224">
        <v>0</v>
      </c>
      <c r="M21" s="224">
        <v>0</v>
      </c>
      <c r="N21" s="241">
        <v>0</v>
      </c>
    </row>
    <row r="22" spans="1:14" customFormat="1" ht="14.4">
      <c r="A22" s="348"/>
      <c r="B22" s="348"/>
      <c r="C22" s="363"/>
      <c r="D22" s="215" t="s">
        <v>113</v>
      </c>
      <c r="E22" s="219" t="s">
        <v>119</v>
      </c>
      <c r="F22" s="180">
        <v>0.4</v>
      </c>
      <c r="G22" s="180">
        <v>0.4</v>
      </c>
      <c r="H22" s="180">
        <v>0</v>
      </c>
      <c r="I22" s="180">
        <v>0</v>
      </c>
      <c r="J22" s="180">
        <v>0</v>
      </c>
      <c r="K22" s="180">
        <v>0</v>
      </c>
      <c r="L22" s="180">
        <v>9.6000000000000016E-2</v>
      </c>
      <c r="M22" s="180">
        <v>1.1999999999999999E-3</v>
      </c>
      <c r="N22" s="217">
        <v>155.12400000000002</v>
      </c>
    </row>
    <row r="23" spans="1:14" customFormat="1" ht="14.4">
      <c r="A23" s="359"/>
      <c r="B23" s="359"/>
      <c r="C23" s="353"/>
      <c r="D23" s="220" t="s">
        <v>111</v>
      </c>
      <c r="E23" s="216" t="s">
        <v>117</v>
      </c>
      <c r="F23" s="180">
        <v>1</v>
      </c>
      <c r="G23" s="180">
        <v>0.95</v>
      </c>
      <c r="H23" s="180">
        <v>1.3679999999999999</v>
      </c>
      <c r="I23" s="180">
        <v>4.4649999999999995E-2</v>
      </c>
      <c r="J23" s="180">
        <v>2.8499999999999997E-3</v>
      </c>
      <c r="K23" s="180">
        <v>0.27834999999999999</v>
      </c>
      <c r="L23" s="180">
        <v>0.38</v>
      </c>
      <c r="M23" s="180">
        <v>1.2349999999999998E-2</v>
      </c>
      <c r="N23" s="222">
        <v>0.18049999999999999</v>
      </c>
    </row>
    <row r="24" spans="1:14" customFormat="1" ht="39.6">
      <c r="A24" s="242" t="s">
        <v>162</v>
      </c>
      <c r="B24" s="243" t="s">
        <v>163</v>
      </c>
      <c r="C24" s="244" t="s">
        <v>542</v>
      </c>
      <c r="D24" s="225" t="str">
        <f>[1]APS!$A$54</f>
        <v>pan de hamburguesa</v>
      </c>
      <c r="E24" s="216" t="s">
        <v>543</v>
      </c>
      <c r="F24" s="199">
        <v>53</v>
      </c>
      <c r="G24" s="199">
        <v>53</v>
      </c>
      <c r="H24" s="199">
        <v>142.04</v>
      </c>
      <c r="I24" s="199">
        <v>4.7170000000000005</v>
      </c>
      <c r="J24" s="199">
        <v>1.8019999999999998</v>
      </c>
      <c r="K24" s="199">
        <v>25.863999999999997</v>
      </c>
      <c r="L24" s="199">
        <v>28.62</v>
      </c>
      <c r="M24" s="199">
        <v>1.59</v>
      </c>
      <c r="N24" s="200">
        <v>286.73</v>
      </c>
    </row>
    <row r="25" spans="1:14" ht="26.4">
      <c r="A25" s="364" t="s">
        <v>183</v>
      </c>
      <c r="B25" s="366" t="s">
        <v>163</v>
      </c>
      <c r="C25" s="352" t="s">
        <v>137</v>
      </c>
      <c r="D25" s="215" t="s">
        <v>154</v>
      </c>
      <c r="E25" s="216" t="s">
        <v>160</v>
      </c>
      <c r="F25" s="199">
        <v>70</v>
      </c>
      <c r="G25" s="216">
        <v>70</v>
      </c>
      <c r="H25" s="180">
        <v>69.3</v>
      </c>
      <c r="I25" s="216">
        <v>1.61</v>
      </c>
      <c r="J25" s="216">
        <v>7.0000000000000007E-2</v>
      </c>
      <c r="K25" s="216">
        <v>14.7</v>
      </c>
      <c r="L25" s="216">
        <v>5.6</v>
      </c>
      <c r="M25" s="216">
        <v>0.56000000000000005</v>
      </c>
      <c r="N25" s="230">
        <v>6.3</v>
      </c>
    </row>
    <row r="26" spans="1:14" ht="30" customHeight="1">
      <c r="A26" s="365"/>
      <c r="B26" s="367"/>
      <c r="C26" s="363"/>
      <c r="D26" s="220" t="s">
        <v>185</v>
      </c>
      <c r="E26" s="216" t="s">
        <v>186</v>
      </c>
      <c r="F26" s="180">
        <v>6</v>
      </c>
      <c r="G26" s="180">
        <v>6</v>
      </c>
      <c r="H26" s="180">
        <v>56</v>
      </c>
      <c r="I26" s="180">
        <v>1.3375999999999999</v>
      </c>
      <c r="J26" s="180">
        <v>7.0400000000000004E-2</v>
      </c>
      <c r="K26" s="180">
        <v>10.7712</v>
      </c>
      <c r="L26" s="180">
        <v>9.8560000000000016</v>
      </c>
      <c r="M26" s="180">
        <v>0.2112</v>
      </c>
      <c r="N26" s="217">
        <v>9.68</v>
      </c>
    </row>
    <row r="27" spans="1:14" ht="24" customHeight="1">
      <c r="A27" s="365"/>
      <c r="B27" s="367"/>
      <c r="C27" s="363"/>
      <c r="D27" s="220" t="s">
        <v>113</v>
      </c>
      <c r="E27" s="216" t="s">
        <v>119</v>
      </c>
      <c r="F27" s="180">
        <v>0.3</v>
      </c>
      <c r="G27" s="180">
        <v>0.3</v>
      </c>
      <c r="H27" s="180">
        <v>45</v>
      </c>
      <c r="I27" s="180">
        <v>0</v>
      </c>
      <c r="J27" s="180">
        <v>5</v>
      </c>
      <c r="K27" s="180">
        <v>0</v>
      </c>
      <c r="L27" s="180">
        <v>0</v>
      </c>
      <c r="M27" s="180">
        <v>0</v>
      </c>
      <c r="N27" s="217">
        <v>0</v>
      </c>
    </row>
    <row r="28" spans="1:14" customFormat="1" ht="14.4">
      <c r="A28" s="368" t="s">
        <v>184</v>
      </c>
      <c r="B28" s="347" t="s">
        <v>168</v>
      </c>
      <c r="C28" s="352" t="s">
        <v>76</v>
      </c>
      <c r="D28" s="226" t="s">
        <v>169</v>
      </c>
      <c r="E28" s="216" t="s">
        <v>170</v>
      </c>
      <c r="F28" s="199">
        <v>40</v>
      </c>
      <c r="G28" s="199">
        <v>32</v>
      </c>
      <c r="H28" s="199">
        <v>7.36</v>
      </c>
      <c r="I28" s="199">
        <v>0.28800000000000003</v>
      </c>
      <c r="J28" s="199">
        <v>3.2000000000000001E-2</v>
      </c>
      <c r="K28" s="199">
        <v>1.3119999999999998</v>
      </c>
      <c r="L28" s="199">
        <v>2.88</v>
      </c>
      <c r="M28" s="199">
        <v>0.16</v>
      </c>
      <c r="N28" s="200">
        <v>1.92</v>
      </c>
    </row>
    <row r="29" spans="1:14" customFormat="1" ht="14.4">
      <c r="A29" s="368"/>
      <c r="B29" s="348"/>
      <c r="C29" s="363"/>
      <c r="D29" s="273" t="s">
        <v>547</v>
      </c>
      <c r="E29" s="216" t="s">
        <v>548</v>
      </c>
      <c r="F29" s="199">
        <v>25</v>
      </c>
      <c r="G29" s="199">
        <v>13.75</v>
      </c>
      <c r="H29" s="199">
        <v>2.4750000000000001</v>
      </c>
      <c r="I29" s="199">
        <v>0.11</v>
      </c>
      <c r="J29" s="199">
        <v>1.375E-2</v>
      </c>
      <c r="K29" s="199">
        <v>0.35749999999999998</v>
      </c>
      <c r="L29" s="199">
        <v>2.8875000000000002</v>
      </c>
      <c r="M29" s="199">
        <v>0.12375</v>
      </c>
      <c r="N29" s="200">
        <v>0.82499999999999996</v>
      </c>
    </row>
    <row r="30" spans="1:14" customFormat="1" ht="14.4">
      <c r="A30" s="368"/>
      <c r="B30" s="348"/>
      <c r="C30" s="363"/>
      <c r="D30" s="226" t="s">
        <v>236</v>
      </c>
      <c r="E30" s="216" t="s">
        <v>237</v>
      </c>
      <c r="F30" s="199">
        <v>14</v>
      </c>
      <c r="G30" s="199">
        <v>7.7</v>
      </c>
      <c r="H30" s="199">
        <v>4.3120000000000003</v>
      </c>
      <c r="I30" s="199">
        <v>4.6199999999999998E-2</v>
      </c>
      <c r="J30" s="199">
        <v>7.7000000000000002E-3</v>
      </c>
      <c r="K30" s="199">
        <v>0.95480000000000009</v>
      </c>
      <c r="L30" s="199">
        <v>1.232</v>
      </c>
      <c r="M30" s="199">
        <v>3.85E-2</v>
      </c>
      <c r="N30" s="200">
        <v>0.42</v>
      </c>
    </row>
    <row r="31" spans="1:14" customFormat="1" ht="14.4">
      <c r="A31" s="347" t="s">
        <v>50</v>
      </c>
      <c r="B31" s="366" t="s">
        <v>168</v>
      </c>
      <c r="C31" s="352" t="s">
        <v>573</v>
      </c>
      <c r="D31" s="226" t="s">
        <v>575</v>
      </c>
      <c r="E31" s="216" t="s">
        <v>574</v>
      </c>
      <c r="F31" s="180">
        <v>189</v>
      </c>
      <c r="G31" s="180">
        <v>60.48</v>
      </c>
      <c r="H31" s="180">
        <v>36.287999999999997</v>
      </c>
      <c r="I31" s="180">
        <v>0.90720000000000001</v>
      </c>
      <c r="J31" s="180">
        <v>0.3024</v>
      </c>
      <c r="K31" s="180">
        <v>7.4995200000000004</v>
      </c>
      <c r="L31" s="180">
        <v>5.4431999999999992</v>
      </c>
      <c r="M31" s="180">
        <v>1.02816</v>
      </c>
      <c r="N31" s="274">
        <v>11.34</v>
      </c>
    </row>
    <row r="32" spans="1:14" customFormat="1" ht="14.4">
      <c r="A32" s="359"/>
      <c r="B32" s="384"/>
      <c r="C32" s="353"/>
      <c r="D32" s="226" t="s">
        <v>176</v>
      </c>
      <c r="E32" s="216" t="s">
        <v>177</v>
      </c>
      <c r="F32" s="180">
        <v>6</v>
      </c>
      <c r="G32" s="180">
        <v>6</v>
      </c>
      <c r="H32" s="180">
        <v>23.82</v>
      </c>
      <c r="I32" s="180">
        <v>0</v>
      </c>
      <c r="J32" s="180">
        <v>0</v>
      </c>
      <c r="K32" s="180">
        <v>5.9579999999999993</v>
      </c>
      <c r="L32" s="180">
        <v>0</v>
      </c>
      <c r="M32" s="180">
        <v>6.000000000000001E-3</v>
      </c>
      <c r="N32" s="274">
        <v>0</v>
      </c>
    </row>
    <row r="33" spans="1:14" customFormat="1" ht="39.6">
      <c r="A33" s="245" t="s">
        <v>51</v>
      </c>
      <c r="B33" s="246" t="s">
        <v>172</v>
      </c>
      <c r="C33" s="247" t="s">
        <v>545</v>
      </c>
      <c r="D33" s="218" t="str">
        <f>[1]APS!$A$62</f>
        <v>Queso fresco, semiduro, semigraso, tipo mozarella</v>
      </c>
      <c r="E33" s="248" t="s">
        <v>546</v>
      </c>
      <c r="F33" s="180">
        <v>25</v>
      </c>
      <c r="G33" s="180">
        <v>25</v>
      </c>
      <c r="H33" s="180">
        <v>74</v>
      </c>
      <c r="I33" s="180">
        <v>5.7249999999999996</v>
      </c>
      <c r="J33" s="180">
        <v>5.35</v>
      </c>
      <c r="K33" s="180">
        <v>0.77500000000000002</v>
      </c>
      <c r="L33" s="180">
        <v>129.25</v>
      </c>
      <c r="M33" s="180">
        <v>0.05</v>
      </c>
      <c r="N33" s="217">
        <v>93.25</v>
      </c>
    </row>
    <row r="34" spans="1:14" customFormat="1" ht="14.4">
      <c r="A34" s="245" t="s">
        <v>173</v>
      </c>
      <c r="B34" s="246" t="s">
        <v>174</v>
      </c>
      <c r="C34" s="216" t="s">
        <v>175</v>
      </c>
      <c r="D34" s="226" t="s">
        <v>549</v>
      </c>
      <c r="E34" s="216"/>
      <c r="F34" s="180"/>
      <c r="G34" s="180"/>
      <c r="H34" s="180"/>
      <c r="I34" s="180"/>
      <c r="J34" s="180"/>
      <c r="K34" s="180"/>
      <c r="L34" s="180"/>
      <c r="M34" s="180"/>
      <c r="N34" s="217"/>
    </row>
    <row r="35" spans="1:14" customFormat="1" ht="14.4">
      <c r="A35" s="245" t="s">
        <v>178</v>
      </c>
      <c r="B35" s="227" t="s">
        <v>179</v>
      </c>
      <c r="C35" s="216" t="s">
        <v>180</v>
      </c>
      <c r="D35" s="226"/>
      <c r="E35" s="216"/>
      <c r="F35" s="180"/>
      <c r="G35" s="180"/>
      <c r="H35" s="180"/>
      <c r="I35" s="180"/>
      <c r="J35" s="180"/>
      <c r="K35" s="180"/>
      <c r="L35" s="180"/>
      <c r="M35" s="180"/>
      <c r="N35" s="217"/>
    </row>
    <row r="36" spans="1:14" customFormat="1" ht="26.4">
      <c r="A36" s="227" t="s">
        <v>182</v>
      </c>
      <c r="B36" s="227" t="s">
        <v>190</v>
      </c>
      <c r="C36" s="227"/>
      <c r="D36" s="227" t="str">
        <f>[1]APS!$A$56</f>
        <v>Porron de agua</v>
      </c>
      <c r="E36" s="216" t="s">
        <v>534</v>
      </c>
      <c r="F36" s="216">
        <v>200</v>
      </c>
      <c r="G36" s="216">
        <v>200</v>
      </c>
      <c r="H36" s="216">
        <v>0</v>
      </c>
      <c r="I36" s="216">
        <v>0</v>
      </c>
      <c r="J36" s="216">
        <v>0</v>
      </c>
      <c r="K36" s="216">
        <v>0</v>
      </c>
      <c r="L36" s="216">
        <v>0</v>
      </c>
      <c r="M36" s="216">
        <v>0</v>
      </c>
      <c r="N36" s="231">
        <v>0</v>
      </c>
    </row>
    <row r="37" spans="1:14" customFormat="1" ht="14.4">
      <c r="A37" s="234"/>
      <c r="B37" s="234"/>
      <c r="C37" s="234"/>
      <c r="D37" s="234"/>
      <c r="E37" s="235"/>
      <c r="F37" s="249">
        <f>SUM(F19:F36)</f>
        <v>730.1</v>
      </c>
      <c r="G37" s="234"/>
      <c r="H37" s="234"/>
      <c r="I37" s="234"/>
      <c r="J37" s="234"/>
      <c r="K37" s="234"/>
      <c r="L37" s="237"/>
      <c r="M37" s="234"/>
      <c r="N37" s="234"/>
    </row>
    <row r="38" spans="1:14" customFormat="1" ht="14.4">
      <c r="A38" s="374" t="s">
        <v>102</v>
      </c>
      <c r="B38" s="374"/>
      <c r="C38" s="374"/>
      <c r="D38" s="374"/>
      <c r="E38" s="374"/>
      <c r="F38" s="374"/>
      <c r="G38" s="216"/>
      <c r="H38" s="199">
        <f>SUM(H19:H36)</f>
        <v>639.01300000000003</v>
      </c>
      <c r="I38" s="199">
        <f t="shared" ref="I38:N38" si="0">SUM(I19:I36)</f>
        <v>35.495649999999998</v>
      </c>
      <c r="J38" s="199">
        <f t="shared" si="0"/>
        <v>23.066099999999999</v>
      </c>
      <c r="K38" s="199">
        <f t="shared" si="0"/>
        <v>68.470370000000003</v>
      </c>
      <c r="L38" s="199">
        <f t="shared" si="0"/>
        <v>191.94470000000001</v>
      </c>
      <c r="M38" s="199">
        <f t="shared" si="0"/>
        <v>6.3461600000000002</v>
      </c>
      <c r="N38" s="199">
        <f t="shared" si="0"/>
        <v>614.21950000000004</v>
      </c>
    </row>
    <row r="39" spans="1:14" ht="13.2">
      <c r="A39" s="374" t="s">
        <v>103</v>
      </c>
      <c r="B39" s="374"/>
      <c r="C39" s="374"/>
      <c r="D39" s="374"/>
      <c r="E39" s="374"/>
      <c r="F39" s="374"/>
      <c r="G39" s="216"/>
      <c r="H39" s="199">
        <v>1994</v>
      </c>
      <c r="I39" s="199">
        <v>69.8</v>
      </c>
      <c r="J39" s="199">
        <v>66.5</v>
      </c>
      <c r="K39" s="199">
        <v>279.2</v>
      </c>
      <c r="L39" s="199">
        <v>1100</v>
      </c>
      <c r="M39" s="271">
        <v>8.6999999999999993</v>
      </c>
      <c r="N39" s="271">
        <v>1500</v>
      </c>
    </row>
    <row r="40" spans="1:14" customFormat="1" ht="14.4">
      <c r="A40" s="374" t="s">
        <v>104</v>
      </c>
      <c r="B40" s="374"/>
      <c r="C40" s="374"/>
      <c r="D40" s="374"/>
      <c r="E40" s="374"/>
      <c r="F40" s="374"/>
      <c r="G40" s="216"/>
      <c r="H40" s="272">
        <f>H38/H39</f>
        <v>0.32046790371113343</v>
      </c>
      <c r="I40" s="272">
        <f t="shared" ref="I40:N40" si="1">I38/I39</f>
        <v>0.50853366762177654</v>
      </c>
      <c r="J40" s="272">
        <f t="shared" si="1"/>
        <v>0.34685864661654131</v>
      </c>
      <c r="K40" s="272">
        <f t="shared" si="1"/>
        <v>0.24523771489971349</v>
      </c>
      <c r="L40" s="272">
        <f t="shared" si="1"/>
        <v>0.17449518181818183</v>
      </c>
      <c r="M40" s="272">
        <f t="shared" si="1"/>
        <v>0.7294436781609196</v>
      </c>
      <c r="N40" s="272">
        <f t="shared" si="1"/>
        <v>0.40947966666666669</v>
      </c>
    </row>
    <row r="41" spans="1:14" s="188" customFormat="1" ht="13.2">
      <c r="A41" s="208"/>
      <c r="B41" s="208"/>
      <c r="C41" s="208"/>
      <c r="D41" s="208"/>
      <c r="E41" s="210"/>
      <c r="F41" s="208"/>
      <c r="G41" s="208"/>
      <c r="H41" s="208"/>
      <c r="I41" s="208"/>
      <c r="J41" s="208"/>
      <c r="K41" s="208"/>
      <c r="L41" s="208"/>
      <c r="M41" s="208"/>
      <c r="N41" s="208"/>
    </row>
    <row r="42" spans="1:14" ht="13.2">
      <c r="A42" s="340" t="s">
        <v>105</v>
      </c>
      <c r="B42" s="340"/>
      <c r="C42" s="340"/>
      <c r="D42" s="341"/>
      <c r="E42" s="336" t="s">
        <v>571</v>
      </c>
      <c r="F42" s="337"/>
      <c r="G42" s="337"/>
      <c r="H42" s="337"/>
      <c r="I42" s="337"/>
      <c r="J42" s="337"/>
      <c r="K42" s="337"/>
      <c r="L42" s="337"/>
      <c r="M42" s="337"/>
      <c r="N42" s="338"/>
    </row>
    <row r="43" spans="1:14" ht="7.5" customHeight="1">
      <c r="A43" s="336" t="s">
        <v>569</v>
      </c>
      <c r="B43" s="337"/>
      <c r="C43" s="337"/>
      <c r="D43" s="337"/>
      <c r="E43" s="337"/>
      <c r="F43" s="337"/>
      <c r="G43" s="337"/>
      <c r="H43" s="337"/>
      <c r="I43" s="337"/>
      <c r="J43" s="338"/>
      <c r="K43" s="239"/>
      <c r="L43" s="239"/>
      <c r="M43" s="239"/>
      <c r="N43" s="201"/>
    </row>
    <row r="44" spans="1:14" ht="33" customHeight="1">
      <c r="A44" s="208"/>
      <c r="B44" s="208"/>
      <c r="C44" s="208"/>
      <c r="D44" s="239"/>
      <c r="E44" s="239"/>
      <c r="F44" s="239"/>
      <c r="G44" s="239"/>
      <c r="H44" s="239"/>
      <c r="I44" s="239"/>
      <c r="J44" s="239"/>
      <c r="K44" s="339" t="s">
        <v>570</v>
      </c>
      <c r="L44" s="339"/>
      <c r="M44" s="339"/>
      <c r="N44" s="339"/>
    </row>
    <row r="45" spans="1:14" ht="13.2">
      <c r="A45" s="208" t="s">
        <v>36</v>
      </c>
      <c r="B45" s="339"/>
      <c r="C45" s="339"/>
      <c r="D45" s="339"/>
      <c r="E45" s="339"/>
      <c r="F45" s="339"/>
      <c r="G45" s="201"/>
      <c r="H45" s="340" t="s">
        <v>37</v>
      </c>
      <c r="I45" s="340"/>
      <c r="J45" s="341"/>
      <c r="K45" s="201"/>
      <c r="L45" s="201"/>
      <c r="M45" s="201"/>
      <c r="N45" s="201"/>
    </row>
    <row r="46" spans="1:14" ht="13.2">
      <c r="A46" s="201"/>
      <c r="B46" s="201"/>
      <c r="C46" s="201"/>
      <c r="D46" s="201"/>
      <c r="E46" s="207"/>
      <c r="F46" s="201"/>
      <c r="G46" s="201"/>
      <c r="H46" s="201"/>
      <c r="I46" s="201"/>
      <c r="J46" s="201"/>
      <c r="K46" s="201"/>
      <c r="L46" s="201"/>
      <c r="M46" s="201"/>
      <c r="N46" s="201"/>
    </row>
    <row r="47" spans="1:14" ht="13.2">
      <c r="A47" s="201"/>
      <c r="B47" s="201"/>
      <c r="C47" s="201"/>
      <c r="D47" s="201"/>
      <c r="E47" s="207"/>
      <c r="F47" s="201"/>
      <c r="G47" s="201"/>
      <c r="H47" s="201"/>
      <c r="I47" s="201"/>
      <c r="J47" s="201"/>
      <c r="K47" s="201"/>
      <c r="L47" s="201"/>
      <c r="M47" s="201"/>
      <c r="N47" s="201"/>
    </row>
    <row r="48" spans="1:14" ht="13.2">
      <c r="A48" s="201"/>
      <c r="B48" s="201"/>
      <c r="C48" s="201"/>
      <c r="D48" s="201"/>
      <c r="E48" s="207"/>
      <c r="F48" s="201"/>
      <c r="G48" s="201"/>
      <c r="H48" s="201"/>
      <c r="I48" s="201"/>
      <c r="J48" s="201"/>
      <c r="K48" s="201"/>
      <c r="L48" s="201"/>
      <c r="M48" s="201"/>
      <c r="N48" s="201"/>
    </row>
    <row r="49" spans="1:25" ht="13.2">
      <c r="A49" s="201"/>
      <c r="B49" s="201"/>
      <c r="C49" s="201"/>
      <c r="D49" s="201"/>
      <c r="E49" s="207"/>
      <c r="F49" s="201"/>
      <c r="G49" s="201"/>
      <c r="H49" s="201"/>
      <c r="I49" s="201"/>
      <c r="J49" s="201"/>
      <c r="K49" s="201"/>
      <c r="L49" s="201"/>
      <c r="M49" s="201"/>
      <c r="N49" s="201"/>
    </row>
    <row r="50" spans="1:25" ht="13.2">
      <c r="A50" s="201"/>
      <c r="B50" s="201"/>
      <c r="C50" s="201"/>
      <c r="D50" s="201"/>
      <c r="E50" s="207"/>
      <c r="F50" s="201"/>
      <c r="G50" s="201"/>
      <c r="H50" s="201"/>
      <c r="I50" s="201"/>
      <c r="J50" s="201"/>
      <c r="K50" s="201"/>
      <c r="L50" s="201"/>
      <c r="M50" s="201"/>
      <c r="N50" s="201"/>
    </row>
    <row r="51" spans="1:25" ht="13.2">
      <c r="A51" s="201"/>
      <c r="B51" s="201"/>
      <c r="C51" s="201"/>
      <c r="D51" s="201"/>
      <c r="E51" s="207"/>
      <c r="F51" s="201"/>
      <c r="G51" s="201"/>
      <c r="H51" s="201"/>
      <c r="I51" s="201"/>
      <c r="J51" s="201"/>
      <c r="K51" s="201"/>
      <c r="L51" s="201"/>
      <c r="M51" s="201"/>
      <c r="N51" s="201"/>
    </row>
    <row r="52" spans="1:25" ht="13.2">
      <c r="A52" s="201"/>
      <c r="B52" s="201"/>
      <c r="C52" s="201"/>
      <c r="D52" s="201"/>
      <c r="E52" s="207"/>
      <c r="F52" s="201"/>
      <c r="G52" s="201"/>
      <c r="H52" s="201"/>
      <c r="I52" s="201"/>
      <c r="J52" s="201"/>
      <c r="K52" s="201"/>
      <c r="L52" s="201"/>
      <c r="M52" s="201"/>
      <c r="N52" s="201"/>
    </row>
    <row r="53" spans="1:25" ht="13.2">
      <c r="A53" s="201"/>
      <c r="B53" s="201"/>
      <c r="C53" s="201"/>
      <c r="D53" s="201"/>
      <c r="E53" s="207"/>
      <c r="F53" s="201"/>
      <c r="G53" s="201"/>
      <c r="H53" s="201"/>
      <c r="I53" s="201"/>
      <c r="J53" s="201"/>
      <c r="K53" s="201"/>
      <c r="L53" s="201"/>
      <c r="M53" s="201"/>
      <c r="N53" s="201"/>
    </row>
    <row r="54" spans="1:25" ht="13.2">
      <c r="A54" s="201"/>
      <c r="B54" s="201"/>
      <c r="C54" s="201"/>
      <c r="D54" s="201"/>
      <c r="E54" s="207"/>
      <c r="F54" s="201"/>
      <c r="G54" s="201"/>
      <c r="H54" s="201"/>
      <c r="I54" s="201"/>
      <c r="J54" s="201"/>
      <c r="K54" s="201"/>
      <c r="L54" s="201"/>
      <c r="M54" s="201"/>
      <c r="N54" s="201"/>
    </row>
    <row r="55" spans="1:25" s="1" customFormat="1" ht="13.2">
      <c r="A55" s="370" t="s">
        <v>85</v>
      </c>
      <c r="B55" s="370"/>
      <c r="C55" s="370"/>
      <c r="D55" s="370"/>
      <c r="E55" s="370"/>
      <c r="F55" s="370"/>
      <c r="G55" s="370"/>
      <c r="H55" s="370"/>
      <c r="I55" s="370"/>
      <c r="J55" s="370"/>
      <c r="K55" s="370"/>
      <c r="L55" s="370"/>
      <c r="M55" s="203"/>
      <c r="N55" s="203"/>
    </row>
    <row r="56" spans="1:25" s="1" customFormat="1" ht="13.2">
      <c r="A56" s="202"/>
      <c r="B56" s="202"/>
      <c r="C56" s="202"/>
      <c r="D56" s="202"/>
      <c r="E56" s="202"/>
      <c r="F56" s="202"/>
      <c r="G56" s="202"/>
      <c r="H56" s="202"/>
      <c r="I56" s="202"/>
      <c r="J56" s="202"/>
      <c r="K56" s="202"/>
      <c r="L56" s="202"/>
      <c r="M56" s="203"/>
      <c r="N56" s="203"/>
    </row>
    <row r="57" spans="1:25" s="1" customFormat="1" ht="13.2">
      <c r="A57" s="342" t="s">
        <v>1</v>
      </c>
      <c r="B57" s="342"/>
      <c r="C57" s="369" t="s">
        <v>39</v>
      </c>
      <c r="D57" s="369"/>
      <c r="E57" s="369"/>
      <c r="F57" s="369"/>
      <c r="G57" s="369"/>
      <c r="H57" s="369"/>
      <c r="I57" s="369"/>
      <c r="J57" s="369"/>
      <c r="K57" s="369"/>
      <c r="L57" s="369"/>
      <c r="M57" s="203"/>
      <c r="N57" s="203"/>
    </row>
    <row r="58" spans="1:25" s="1" customFormat="1" ht="7.5" customHeight="1">
      <c r="A58" s="204"/>
      <c r="B58" s="204"/>
      <c r="C58" s="202"/>
      <c r="D58" s="202"/>
      <c r="E58" s="202"/>
      <c r="F58" s="202"/>
      <c r="G58" s="202"/>
      <c r="H58" s="202"/>
      <c r="I58" s="202"/>
      <c r="J58" s="202"/>
      <c r="K58" s="202"/>
      <c r="L58" s="202"/>
      <c r="M58" s="203"/>
      <c r="N58" s="203"/>
    </row>
    <row r="59" spans="1:25" s="1" customFormat="1" ht="13.2">
      <c r="A59" s="342" t="s">
        <v>5</v>
      </c>
      <c r="B59" s="342"/>
      <c r="C59" s="205" t="s">
        <v>41</v>
      </c>
      <c r="D59" s="202"/>
      <c r="E59" s="202"/>
      <c r="F59" s="202"/>
      <c r="G59" s="202"/>
      <c r="H59" s="202"/>
      <c r="I59" s="202"/>
      <c r="J59" s="202"/>
      <c r="K59" s="202"/>
      <c r="L59" s="202"/>
      <c r="M59" s="203"/>
      <c r="N59" s="203"/>
    </row>
    <row r="60" spans="1:25" s="192" customFormat="1" ht="6.75" customHeight="1">
      <c r="A60" s="204"/>
      <c r="B60" s="206"/>
      <c r="C60" s="206"/>
      <c r="D60" s="206"/>
      <c r="E60" s="203"/>
      <c r="F60" s="206"/>
      <c r="G60" s="206"/>
      <c r="H60" s="206"/>
      <c r="I60" s="206"/>
      <c r="J60" s="206"/>
      <c r="K60" s="204"/>
      <c r="L60" s="204"/>
      <c r="M60" s="201"/>
      <c r="N60" s="201"/>
      <c r="O60" s="187"/>
      <c r="P60" s="188"/>
      <c r="Q60" s="188"/>
      <c r="R60" s="188"/>
      <c r="S60" s="188"/>
      <c r="T60" s="188"/>
      <c r="U60" s="188"/>
      <c r="V60" s="188"/>
      <c r="W60" s="188"/>
      <c r="X60" s="188"/>
      <c r="Y60" s="188"/>
    </row>
    <row r="61" spans="1:25" s="192" customFormat="1" ht="13.2">
      <c r="A61" s="204" t="s">
        <v>6</v>
      </c>
      <c r="B61" s="204"/>
      <c r="C61" s="369" t="s">
        <v>42</v>
      </c>
      <c r="D61" s="369"/>
      <c r="E61" s="207"/>
      <c r="F61" s="201"/>
      <c r="G61" s="208"/>
      <c r="H61" s="208"/>
      <c r="I61" s="208"/>
      <c r="J61" s="208"/>
      <c r="K61" s="208"/>
      <c r="L61" s="208"/>
      <c r="M61" s="208"/>
      <c r="N61" s="208"/>
      <c r="O61" s="188"/>
    </row>
    <row r="62" spans="1:25" s="192" customFormat="1" ht="9" customHeight="1">
      <c r="A62" s="204"/>
      <c r="B62" s="206"/>
      <c r="C62" s="206"/>
      <c r="D62" s="206"/>
      <c r="E62" s="203"/>
      <c r="F62" s="206"/>
      <c r="G62" s="206"/>
      <c r="H62" s="206"/>
      <c r="I62" s="206"/>
      <c r="J62" s="206"/>
      <c r="K62" s="204"/>
      <c r="L62" s="204"/>
      <c r="M62" s="201"/>
      <c r="N62" s="201"/>
      <c r="O62" s="187"/>
      <c r="P62" s="188"/>
      <c r="Q62" s="188"/>
      <c r="R62" s="188"/>
      <c r="S62" s="188"/>
      <c r="T62" s="188"/>
      <c r="U62" s="188"/>
      <c r="V62" s="188"/>
      <c r="W62" s="188"/>
      <c r="X62" s="188"/>
      <c r="Y62" s="188"/>
    </row>
    <row r="63" spans="1:25" s="192" customFormat="1" ht="13.2">
      <c r="A63" s="342" t="s">
        <v>7</v>
      </c>
      <c r="B63" s="342"/>
      <c r="C63" s="369" t="s">
        <v>43</v>
      </c>
      <c r="D63" s="369"/>
      <c r="E63" s="203"/>
      <c r="F63" s="206"/>
      <c r="G63" s="206"/>
      <c r="H63" s="206"/>
      <c r="I63" s="206"/>
      <c r="J63" s="206"/>
      <c r="K63" s="204"/>
      <c r="L63" s="204"/>
      <c r="M63" s="201"/>
      <c r="N63" s="201"/>
      <c r="O63" s="187"/>
      <c r="P63" s="188"/>
      <c r="Q63" s="188"/>
      <c r="R63" s="188"/>
      <c r="S63" s="188"/>
      <c r="T63" s="188"/>
      <c r="U63" s="188"/>
      <c r="V63" s="188"/>
      <c r="W63" s="188"/>
      <c r="X63" s="188"/>
      <c r="Y63" s="188"/>
    </row>
    <row r="64" spans="1:25" s="192" customFormat="1" ht="9" customHeight="1">
      <c r="A64" s="204"/>
      <c r="B64" s="206"/>
      <c r="C64" s="206"/>
      <c r="D64" s="206"/>
      <c r="E64" s="203"/>
      <c r="F64" s="206"/>
      <c r="G64" s="206"/>
      <c r="H64" s="206"/>
      <c r="I64" s="206"/>
      <c r="J64" s="206"/>
      <c r="K64" s="204"/>
      <c r="L64" s="204"/>
      <c r="M64" s="201"/>
      <c r="N64" s="201"/>
      <c r="O64" s="187"/>
      <c r="P64" s="188"/>
      <c r="Q64" s="188"/>
      <c r="R64" s="188"/>
      <c r="S64" s="188"/>
      <c r="T64" s="188"/>
      <c r="U64" s="188"/>
      <c r="V64" s="188"/>
      <c r="W64" s="188"/>
      <c r="X64" s="188"/>
      <c r="Y64" s="188"/>
    </row>
    <row r="65" spans="1:25" s="192" customFormat="1" ht="13.2">
      <c r="A65" s="345" t="s">
        <v>8</v>
      </c>
      <c r="B65" s="345"/>
      <c r="C65" s="209" t="s">
        <v>44</v>
      </c>
      <c r="D65" s="208"/>
      <c r="E65" s="210"/>
      <c r="F65" s="208"/>
      <c r="G65" s="208"/>
      <c r="H65" s="208"/>
      <c r="I65" s="208"/>
      <c r="J65" s="211"/>
      <c r="K65" s="211"/>
      <c r="L65" s="211"/>
      <c r="M65" s="211"/>
      <c r="N65" s="211"/>
    </row>
    <row r="66" spans="1:25" s="192" customFormat="1" ht="8.25" customHeight="1">
      <c r="A66" s="204"/>
      <c r="B66" s="206"/>
      <c r="C66" s="206"/>
      <c r="D66" s="206"/>
      <c r="E66" s="203"/>
      <c r="F66" s="206"/>
      <c r="G66" s="206"/>
      <c r="H66" s="206"/>
      <c r="I66" s="206"/>
      <c r="J66" s="206"/>
      <c r="K66" s="204"/>
      <c r="L66" s="204"/>
      <c r="M66" s="201"/>
      <c r="N66" s="201"/>
      <c r="O66" s="187"/>
      <c r="P66" s="188"/>
      <c r="Q66" s="188"/>
      <c r="R66" s="188"/>
      <c r="S66" s="188"/>
      <c r="T66" s="188"/>
      <c r="U66" s="188"/>
      <c r="V66" s="188"/>
      <c r="W66" s="188"/>
      <c r="X66" s="188"/>
      <c r="Y66" s="188"/>
    </row>
    <row r="67" spans="1:25" s="192" customFormat="1" ht="13.2">
      <c r="A67" s="212" t="s">
        <v>86</v>
      </c>
      <c r="B67" s="346" t="s">
        <v>308</v>
      </c>
      <c r="C67" s="346"/>
      <c r="D67" s="206"/>
      <c r="E67" s="203"/>
      <c r="F67" s="206"/>
      <c r="G67" s="206"/>
      <c r="H67" s="206"/>
      <c r="I67" s="206"/>
      <c r="J67" s="206"/>
      <c r="K67" s="204"/>
      <c r="L67" s="204"/>
      <c r="M67" s="201"/>
      <c r="N67" s="201"/>
      <c r="O67" s="187"/>
      <c r="P67" s="188"/>
      <c r="Q67" s="188"/>
      <c r="R67" s="188"/>
      <c r="S67" s="188"/>
      <c r="T67" s="188"/>
      <c r="U67" s="188"/>
      <c r="V67" s="188"/>
      <c r="W67" s="188"/>
      <c r="X67" s="188"/>
      <c r="Y67" s="188"/>
    </row>
    <row r="68" spans="1:25" s="192" customFormat="1" ht="8.25" customHeight="1">
      <c r="A68" s="204"/>
      <c r="B68" s="206"/>
      <c r="C68" s="206"/>
      <c r="D68" s="206"/>
      <c r="E68" s="203"/>
      <c r="F68" s="206"/>
      <c r="G68" s="206"/>
      <c r="H68" s="206"/>
      <c r="I68" s="206"/>
      <c r="J68" s="206"/>
      <c r="K68" s="204"/>
      <c r="L68" s="204"/>
      <c r="M68" s="201"/>
      <c r="N68" s="201"/>
      <c r="O68" s="187"/>
      <c r="P68" s="188"/>
      <c r="Q68" s="188"/>
      <c r="R68" s="188"/>
      <c r="S68" s="188"/>
      <c r="T68" s="188"/>
      <c r="U68" s="188"/>
      <c r="V68" s="188"/>
      <c r="W68" s="188"/>
      <c r="X68" s="188"/>
      <c r="Y68" s="188"/>
    </row>
    <row r="69" spans="1:25" customFormat="1" ht="14.4">
      <c r="A69" s="213" t="s">
        <v>87</v>
      </c>
      <c r="B69" s="214">
        <v>2</v>
      </c>
      <c r="C69" s="213"/>
      <c r="D69" s="213"/>
      <c r="E69" s="202"/>
      <c r="F69" s="213"/>
      <c r="G69" s="213"/>
      <c r="H69" s="213"/>
      <c r="I69" s="213"/>
      <c r="J69" s="213"/>
      <c r="K69" s="213"/>
      <c r="L69" s="213"/>
      <c r="M69" s="201"/>
      <c r="N69" s="201"/>
    </row>
    <row r="70" spans="1:25" customFormat="1" ht="14.4">
      <c r="A70" s="204"/>
      <c r="B70" s="206"/>
      <c r="C70" s="206"/>
      <c r="D70" s="206"/>
      <c r="E70" s="203"/>
      <c r="F70" s="206"/>
      <c r="G70" s="206"/>
      <c r="H70" s="206"/>
      <c r="I70" s="206"/>
      <c r="J70" s="206"/>
      <c r="K70" s="204"/>
      <c r="L70" s="204"/>
      <c r="M70" s="201"/>
      <c r="N70" s="201"/>
    </row>
    <row r="71" spans="1:25" customFormat="1" ht="14.4">
      <c r="A71" s="369" t="s">
        <v>38</v>
      </c>
      <c r="B71" s="369" t="s">
        <v>88</v>
      </c>
      <c r="C71" s="369" t="s">
        <v>89</v>
      </c>
      <c r="D71" s="369" t="s">
        <v>90</v>
      </c>
      <c r="E71" s="369" t="s">
        <v>91</v>
      </c>
      <c r="F71" s="369" t="s">
        <v>92</v>
      </c>
      <c r="G71" s="369" t="s">
        <v>93</v>
      </c>
      <c r="H71" s="369" t="s">
        <v>94</v>
      </c>
      <c r="I71" s="369"/>
      <c r="J71" s="369"/>
      <c r="K71" s="369"/>
      <c r="L71" s="369"/>
      <c r="M71" s="369"/>
      <c r="N71" s="369"/>
    </row>
    <row r="72" spans="1:25" customFormat="1" ht="26.4">
      <c r="A72" s="369"/>
      <c r="B72" s="369"/>
      <c r="C72" s="369"/>
      <c r="D72" s="369"/>
      <c r="E72" s="369"/>
      <c r="F72" s="369"/>
      <c r="G72" s="369"/>
      <c r="H72" s="205" t="s">
        <v>95</v>
      </c>
      <c r="I72" s="205" t="s">
        <v>96</v>
      </c>
      <c r="J72" s="205" t="s">
        <v>97</v>
      </c>
      <c r="K72" s="205" t="s">
        <v>98</v>
      </c>
      <c r="L72" s="205" t="s">
        <v>99</v>
      </c>
      <c r="M72" s="205" t="s">
        <v>100</v>
      </c>
      <c r="N72" s="205" t="s">
        <v>101</v>
      </c>
    </row>
    <row r="73" spans="1:25" customFormat="1" ht="14.4">
      <c r="A73" s="349" t="s">
        <v>192</v>
      </c>
      <c r="B73" s="347" t="s">
        <v>163</v>
      </c>
      <c r="C73" s="352" t="s">
        <v>145</v>
      </c>
      <c r="D73" s="215" t="s">
        <v>243</v>
      </c>
      <c r="E73" s="216" t="s">
        <v>244</v>
      </c>
      <c r="F73" s="180">
        <v>20</v>
      </c>
      <c r="G73" s="180">
        <v>20</v>
      </c>
      <c r="H73" s="180">
        <v>30.4</v>
      </c>
      <c r="I73" s="180">
        <v>0.68</v>
      </c>
      <c r="J73" s="180">
        <v>0.24</v>
      </c>
      <c r="K73" s="180">
        <v>6.1</v>
      </c>
      <c r="L73" s="180">
        <v>1</v>
      </c>
      <c r="M73" s="180">
        <v>0.16</v>
      </c>
      <c r="N73" s="217">
        <v>0.6</v>
      </c>
    </row>
    <row r="74" spans="1:25" customFormat="1" ht="14.4">
      <c r="A74" s="350"/>
      <c r="B74" s="348"/>
      <c r="C74" s="363"/>
      <c r="D74" s="215" t="s">
        <v>155</v>
      </c>
      <c r="E74" s="216" t="s">
        <v>161</v>
      </c>
      <c r="F74" s="180">
        <v>13</v>
      </c>
      <c r="G74" s="180">
        <v>13</v>
      </c>
      <c r="H74" s="180">
        <v>64.87</v>
      </c>
      <c r="I74" s="180">
        <v>3.4190000000000005</v>
      </c>
      <c r="J74" s="180">
        <v>3.4580000000000002</v>
      </c>
      <c r="K74" s="180">
        <v>4.992</v>
      </c>
      <c r="L74" s="180">
        <v>122.2</v>
      </c>
      <c r="M74" s="180">
        <v>6.5000000000000002E-2</v>
      </c>
      <c r="N74" s="217">
        <v>47.97</v>
      </c>
    </row>
    <row r="75" spans="1:25" customFormat="1" ht="14.4">
      <c r="A75" s="351"/>
      <c r="B75" s="348"/>
      <c r="C75" s="363"/>
      <c r="D75" s="215" t="s">
        <v>224</v>
      </c>
      <c r="E75" s="216" t="s">
        <v>225</v>
      </c>
      <c r="F75" s="180">
        <v>8</v>
      </c>
      <c r="G75" s="180">
        <v>8</v>
      </c>
      <c r="H75" s="180">
        <v>29.12</v>
      </c>
      <c r="I75" s="180">
        <v>4.8000000000000001E-2</v>
      </c>
      <c r="J75" s="180">
        <v>8.0000000000000002E-3</v>
      </c>
      <c r="K75" s="180">
        <v>7.2160000000000002</v>
      </c>
      <c r="L75" s="180">
        <v>3.36</v>
      </c>
      <c r="M75" s="180">
        <v>0.39200000000000002</v>
      </c>
      <c r="N75" s="217">
        <v>3.12</v>
      </c>
    </row>
    <row r="76" spans="1:25" customFormat="1" ht="14.4">
      <c r="A76" s="369" t="s">
        <v>46</v>
      </c>
      <c r="B76" s="347" t="s">
        <v>156</v>
      </c>
      <c r="C76" s="352" t="s">
        <v>531</v>
      </c>
      <c r="D76" s="218" t="s">
        <v>197</v>
      </c>
      <c r="E76" s="219" t="s">
        <v>198</v>
      </c>
      <c r="F76" s="199">
        <v>90</v>
      </c>
      <c r="G76" s="199">
        <v>83.7</v>
      </c>
      <c r="H76" s="180">
        <v>138.94200000000001</v>
      </c>
      <c r="I76" s="180">
        <v>17.325900000000001</v>
      </c>
      <c r="J76" s="180">
        <v>7.7004000000000001</v>
      </c>
      <c r="K76" s="180">
        <v>8.3699999999999997E-2</v>
      </c>
      <c r="L76" s="180">
        <v>9.2070000000000007</v>
      </c>
      <c r="M76" s="180">
        <v>0.58589999999999998</v>
      </c>
      <c r="N76" s="217">
        <v>52.731000000000002</v>
      </c>
    </row>
    <row r="77" spans="1:25" customFormat="1" ht="14.4">
      <c r="A77" s="369"/>
      <c r="B77" s="348"/>
      <c r="C77" s="363"/>
      <c r="D77" s="218" t="s">
        <v>224</v>
      </c>
      <c r="E77" s="219" t="s">
        <v>225</v>
      </c>
      <c r="F77" s="180">
        <v>4</v>
      </c>
      <c r="G77" s="216">
        <v>4</v>
      </c>
      <c r="H77" s="180">
        <v>14.56</v>
      </c>
      <c r="I77" s="180">
        <v>2.4E-2</v>
      </c>
      <c r="J77" s="180">
        <v>4.0000000000000001E-3</v>
      </c>
      <c r="K77" s="180">
        <v>3.6080000000000001</v>
      </c>
      <c r="L77" s="180">
        <v>1.68</v>
      </c>
      <c r="M77" s="180">
        <v>0.19600000000000001</v>
      </c>
      <c r="N77" s="217">
        <v>1.56</v>
      </c>
    </row>
    <row r="78" spans="1:25" customFormat="1" ht="14.4">
      <c r="A78" s="369"/>
      <c r="B78" s="348"/>
      <c r="C78" s="363"/>
      <c r="D78" s="218" t="s">
        <v>113</v>
      </c>
      <c r="E78" s="219" t="s">
        <v>532</v>
      </c>
      <c r="F78" s="180">
        <v>0.4</v>
      </c>
      <c r="G78" s="216">
        <v>0.4</v>
      </c>
      <c r="H78" s="180">
        <v>0</v>
      </c>
      <c r="I78" s="180">
        <v>0</v>
      </c>
      <c r="J78" s="180">
        <v>0</v>
      </c>
      <c r="K78" s="180">
        <v>0</v>
      </c>
      <c r="L78" s="180">
        <v>9.6000000000000016E-2</v>
      </c>
      <c r="M78" s="180">
        <v>1.1999999999999999E-3</v>
      </c>
      <c r="N78" s="217">
        <v>155.12400000000002</v>
      </c>
    </row>
    <row r="79" spans="1:25" customFormat="1" ht="14.4">
      <c r="A79" s="369"/>
      <c r="B79" s="348"/>
      <c r="C79" s="363"/>
      <c r="D79" s="218" t="s">
        <v>533</v>
      </c>
      <c r="E79" s="219" t="s">
        <v>534</v>
      </c>
      <c r="F79" s="180">
        <v>0.4</v>
      </c>
      <c r="G79" s="216">
        <v>0.4</v>
      </c>
      <c r="H79" s="180">
        <v>0</v>
      </c>
      <c r="I79" s="180">
        <v>0</v>
      </c>
      <c r="J79" s="180">
        <v>0</v>
      </c>
      <c r="K79" s="180">
        <v>0</v>
      </c>
      <c r="L79" s="180">
        <v>0</v>
      </c>
      <c r="M79" s="180">
        <v>0</v>
      </c>
      <c r="N79" s="217">
        <v>0</v>
      </c>
    </row>
    <row r="80" spans="1:25" customFormat="1" ht="14.4">
      <c r="A80" s="369"/>
      <c r="B80" s="348"/>
      <c r="C80" s="363"/>
      <c r="D80" s="220" t="s">
        <v>185</v>
      </c>
      <c r="E80" s="216" t="s">
        <v>186</v>
      </c>
      <c r="F80" s="180">
        <v>5</v>
      </c>
      <c r="G80" s="180">
        <v>5</v>
      </c>
      <c r="H80" s="180">
        <v>45</v>
      </c>
      <c r="I80" s="180">
        <v>0</v>
      </c>
      <c r="J80" s="180">
        <v>5</v>
      </c>
      <c r="K80" s="180">
        <v>0</v>
      </c>
      <c r="L80" s="180">
        <v>0</v>
      </c>
      <c r="M80" s="180">
        <v>0</v>
      </c>
      <c r="N80" s="217">
        <v>0</v>
      </c>
    </row>
    <row r="81" spans="1:14" customFormat="1" ht="14.4">
      <c r="A81" s="369"/>
      <c r="B81" s="359"/>
      <c r="C81" s="353"/>
      <c r="D81" s="218" t="s">
        <v>111</v>
      </c>
      <c r="E81" s="219" t="s">
        <v>117</v>
      </c>
      <c r="F81" s="199">
        <v>1</v>
      </c>
      <c r="G81" s="180">
        <v>0.95</v>
      </c>
      <c r="H81" s="180">
        <v>1.3679999999999999</v>
      </c>
      <c r="I81" s="180">
        <v>4.4649999999999995E-2</v>
      </c>
      <c r="J81" s="180">
        <v>2.8499999999999997E-3</v>
      </c>
      <c r="K81" s="180">
        <v>0.27834999999999999</v>
      </c>
      <c r="L81" s="180">
        <v>0.38</v>
      </c>
      <c r="M81" s="180">
        <v>1.2349999999999998E-2</v>
      </c>
      <c r="N81" s="222">
        <v>0.18049999999999999</v>
      </c>
    </row>
    <row r="82" spans="1:14" customFormat="1" ht="14.4">
      <c r="A82" s="368" t="s">
        <v>162</v>
      </c>
      <c r="B82" s="347" t="s">
        <v>163</v>
      </c>
      <c r="C82" s="352" t="s">
        <v>54</v>
      </c>
      <c r="D82" s="223" t="s">
        <v>164</v>
      </c>
      <c r="E82" s="216" t="s">
        <v>165</v>
      </c>
      <c r="F82" s="199">
        <v>50</v>
      </c>
      <c r="G82" s="199">
        <v>50</v>
      </c>
      <c r="H82" s="180">
        <v>176.5</v>
      </c>
      <c r="I82" s="180">
        <v>3.35</v>
      </c>
      <c r="J82" s="180">
        <v>0.2</v>
      </c>
      <c r="K82" s="180">
        <v>40.049999999999997</v>
      </c>
      <c r="L82" s="180">
        <v>4.5</v>
      </c>
      <c r="M82" s="180">
        <v>0.4</v>
      </c>
      <c r="N82" s="217">
        <v>1</v>
      </c>
    </row>
    <row r="83" spans="1:14" customFormat="1" ht="14.4">
      <c r="A83" s="368"/>
      <c r="B83" s="348"/>
      <c r="C83" s="363"/>
      <c r="D83" s="223" t="s">
        <v>109</v>
      </c>
      <c r="E83" s="216" t="s">
        <v>115</v>
      </c>
      <c r="F83" s="199">
        <v>6</v>
      </c>
      <c r="G83" s="199">
        <v>5.0999999999999996</v>
      </c>
      <c r="H83" s="180">
        <v>2.3969999999999998</v>
      </c>
      <c r="I83" s="180">
        <v>3.5699999999999996E-2</v>
      </c>
      <c r="J83" s="180">
        <v>5.1000000000000004E-3</v>
      </c>
      <c r="K83" s="180">
        <v>0.48449999999999993</v>
      </c>
      <c r="L83" s="180">
        <v>1.3769999999999998</v>
      </c>
      <c r="M83" s="180">
        <v>2.0400000000000001E-2</v>
      </c>
      <c r="N83" s="217">
        <v>2.1</v>
      </c>
    </row>
    <row r="84" spans="1:14" customFormat="1" ht="14.4">
      <c r="A84" s="368"/>
      <c r="B84" s="348"/>
      <c r="C84" s="363"/>
      <c r="D84" s="223" t="s">
        <v>185</v>
      </c>
      <c r="E84" s="216" t="s">
        <v>186</v>
      </c>
      <c r="F84" s="199">
        <v>3</v>
      </c>
      <c r="G84" s="199">
        <v>3</v>
      </c>
      <c r="H84" s="180">
        <v>27</v>
      </c>
      <c r="I84" s="180">
        <v>0</v>
      </c>
      <c r="J84" s="180">
        <v>3</v>
      </c>
      <c r="K84" s="180">
        <v>0</v>
      </c>
      <c r="L84" s="180">
        <v>0</v>
      </c>
      <c r="M84" s="180">
        <v>0</v>
      </c>
      <c r="N84" s="217">
        <v>0</v>
      </c>
    </row>
    <row r="85" spans="1:14" customFormat="1" ht="14.4">
      <c r="A85" s="368"/>
      <c r="B85" s="359"/>
      <c r="C85" s="353"/>
      <c r="D85" s="223" t="s">
        <v>113</v>
      </c>
      <c r="E85" s="216" t="s">
        <v>119</v>
      </c>
      <c r="F85" s="199">
        <v>0.5</v>
      </c>
      <c r="G85" s="224">
        <v>0.5</v>
      </c>
      <c r="H85" s="180">
        <v>0</v>
      </c>
      <c r="I85" s="180">
        <v>0</v>
      </c>
      <c r="J85" s="180">
        <v>0</v>
      </c>
      <c r="K85" s="180">
        <v>0</v>
      </c>
      <c r="L85" s="180">
        <v>0.12</v>
      </c>
      <c r="M85" s="180">
        <v>1.5E-3</v>
      </c>
      <c r="N85" s="217">
        <v>193.905</v>
      </c>
    </row>
    <row r="86" spans="1:14" customFormat="1" ht="14.4">
      <c r="A86" s="347" t="s">
        <v>166</v>
      </c>
      <c r="B86" s="347" t="s">
        <v>163</v>
      </c>
      <c r="C86" s="352" t="s">
        <v>121</v>
      </c>
      <c r="D86" s="223" t="s">
        <v>187</v>
      </c>
      <c r="E86" s="216" t="s">
        <v>167</v>
      </c>
      <c r="F86" s="199">
        <v>97</v>
      </c>
      <c r="G86" s="199">
        <v>69.84</v>
      </c>
      <c r="H86" s="180">
        <v>92.188800000000015</v>
      </c>
      <c r="I86" s="180">
        <v>0.76824000000000014</v>
      </c>
      <c r="J86" s="180">
        <v>0.13968000000000003</v>
      </c>
      <c r="K86" s="180">
        <v>21.161519999999999</v>
      </c>
      <c r="L86" s="180">
        <v>2.0952000000000002</v>
      </c>
      <c r="M86" s="180">
        <v>0.34920000000000001</v>
      </c>
      <c r="N86" s="217">
        <v>3.88</v>
      </c>
    </row>
    <row r="87" spans="1:14" customFormat="1" ht="14.4">
      <c r="A87" s="359"/>
      <c r="B87" s="359"/>
      <c r="C87" s="353"/>
      <c r="D87" s="223" t="s">
        <v>185</v>
      </c>
      <c r="E87" s="216" t="s">
        <v>186</v>
      </c>
      <c r="F87" s="180">
        <v>6</v>
      </c>
      <c r="G87" s="216">
        <v>6</v>
      </c>
      <c r="H87" s="180">
        <v>54</v>
      </c>
      <c r="I87" s="180">
        <v>0</v>
      </c>
      <c r="J87" s="180">
        <v>6</v>
      </c>
      <c r="K87" s="180">
        <v>0</v>
      </c>
      <c r="L87" s="180">
        <v>0</v>
      </c>
      <c r="M87" s="180">
        <v>0</v>
      </c>
      <c r="N87" s="217">
        <v>0</v>
      </c>
    </row>
    <row r="88" spans="1:14" customFormat="1" ht="14.4">
      <c r="A88" s="347" t="s">
        <v>49</v>
      </c>
      <c r="B88" s="347" t="s">
        <v>168</v>
      </c>
      <c r="C88" s="371" t="s">
        <v>55</v>
      </c>
      <c r="D88" s="225" t="s">
        <v>169</v>
      </c>
      <c r="E88" s="216" t="s">
        <v>170</v>
      </c>
      <c r="F88" s="199">
        <v>50</v>
      </c>
      <c r="G88" s="199">
        <v>40</v>
      </c>
      <c r="H88" s="180">
        <v>9.1999999999999993</v>
      </c>
      <c r="I88" s="180">
        <v>0.36</v>
      </c>
      <c r="J88" s="180">
        <v>0.04</v>
      </c>
      <c r="K88" s="180">
        <v>1.64</v>
      </c>
      <c r="L88" s="180">
        <v>3.6</v>
      </c>
      <c r="M88" s="180">
        <v>0.2</v>
      </c>
      <c r="N88" s="217">
        <v>3</v>
      </c>
    </row>
    <row r="89" spans="1:14" customFormat="1" ht="14.4">
      <c r="A89" s="348"/>
      <c r="B89" s="348"/>
      <c r="C89" s="372"/>
      <c r="D89" s="225" t="s">
        <v>110</v>
      </c>
      <c r="E89" s="216" t="s">
        <v>116</v>
      </c>
      <c r="F89" s="199">
        <v>26</v>
      </c>
      <c r="G89" s="199">
        <v>24.7</v>
      </c>
      <c r="H89" s="180">
        <v>9.8800000000000008</v>
      </c>
      <c r="I89" s="180">
        <v>0.3458</v>
      </c>
      <c r="J89" s="180">
        <v>2.4700000000000003E-2</v>
      </c>
      <c r="K89" s="180">
        <v>1.9018999999999999</v>
      </c>
      <c r="L89" s="180">
        <v>5.9279999999999999</v>
      </c>
      <c r="M89" s="180">
        <v>7.4099999999999999E-2</v>
      </c>
      <c r="N89" s="217">
        <v>1.04</v>
      </c>
    </row>
    <row r="90" spans="1:14" customFormat="1" ht="14.4">
      <c r="A90" s="348"/>
      <c r="B90" s="348"/>
      <c r="C90" s="372"/>
      <c r="D90" s="226" t="s">
        <v>112</v>
      </c>
      <c r="E90" s="216" t="s">
        <v>118</v>
      </c>
      <c r="F90" s="180">
        <v>0.55555555555555558</v>
      </c>
      <c r="G90" s="180">
        <v>0.5</v>
      </c>
      <c r="H90" s="180">
        <v>0.22</v>
      </c>
      <c r="I90" s="180">
        <v>1.15E-2</v>
      </c>
      <c r="J90" s="180">
        <v>3.0000000000000001E-3</v>
      </c>
      <c r="K90" s="180">
        <v>2.9500000000000002E-2</v>
      </c>
      <c r="L90" s="180">
        <v>0.41</v>
      </c>
      <c r="M90" s="180">
        <v>9.0000000000000011E-3</v>
      </c>
      <c r="N90" s="217">
        <v>0</v>
      </c>
    </row>
    <row r="91" spans="1:14" customFormat="1" ht="14.4">
      <c r="A91" s="359"/>
      <c r="B91" s="359"/>
      <c r="C91" s="373"/>
      <c r="D91" s="226" t="s">
        <v>189</v>
      </c>
      <c r="E91" s="216" t="s">
        <v>188</v>
      </c>
      <c r="F91" s="180">
        <v>2</v>
      </c>
      <c r="G91" s="180">
        <v>1</v>
      </c>
      <c r="H91" s="180">
        <v>0.44</v>
      </c>
      <c r="I91" s="180">
        <v>3.0000000000000001E-3</v>
      </c>
      <c r="J91" s="180">
        <v>3.0000000000000001E-3</v>
      </c>
      <c r="K91" s="180">
        <v>9.3000000000000013E-2</v>
      </c>
      <c r="L91" s="180">
        <v>0.19</v>
      </c>
      <c r="M91" s="180">
        <v>5.0000000000000001E-3</v>
      </c>
      <c r="N91" s="217">
        <v>0.08</v>
      </c>
    </row>
    <row r="92" spans="1:14" customFormat="1" ht="26.4">
      <c r="A92" s="227" t="s">
        <v>50</v>
      </c>
      <c r="B92" s="227" t="s">
        <v>168</v>
      </c>
      <c r="C92" s="216" t="s">
        <v>587</v>
      </c>
      <c r="D92" s="223" t="s">
        <v>588</v>
      </c>
      <c r="E92" s="216" t="s">
        <v>237</v>
      </c>
      <c r="F92" s="180">
        <v>200</v>
      </c>
      <c r="G92" s="180">
        <v>110</v>
      </c>
      <c r="H92" s="180">
        <v>61.6</v>
      </c>
      <c r="I92" s="180">
        <v>0.66</v>
      </c>
      <c r="J92" s="180">
        <v>0.11</v>
      </c>
      <c r="K92" s="180">
        <v>13.64</v>
      </c>
      <c r="L92" s="180">
        <v>17.600000000000001</v>
      </c>
      <c r="M92" s="180">
        <v>0.55000000000000004</v>
      </c>
      <c r="N92" s="217">
        <v>3.3</v>
      </c>
    </row>
    <row r="93" spans="1:14" customFormat="1" ht="39.6">
      <c r="A93" s="227" t="s">
        <v>51</v>
      </c>
      <c r="B93" s="227" t="s">
        <v>172</v>
      </c>
      <c r="C93" s="336" t="s">
        <v>72</v>
      </c>
      <c r="D93" s="338"/>
      <c r="E93" s="216"/>
      <c r="F93" s="216"/>
      <c r="G93" s="216"/>
      <c r="H93" s="180"/>
      <c r="I93" s="180"/>
      <c r="J93" s="180"/>
      <c r="K93" s="180"/>
      <c r="L93" s="180"/>
      <c r="M93" s="180"/>
      <c r="N93" s="228"/>
    </row>
    <row r="94" spans="1:14" customFormat="1" ht="14.4">
      <c r="A94" s="227" t="s">
        <v>178</v>
      </c>
      <c r="B94" s="227" t="s">
        <v>179</v>
      </c>
      <c r="C94" s="229" t="s">
        <v>180</v>
      </c>
      <c r="D94" s="225" t="s">
        <v>181</v>
      </c>
      <c r="E94" s="216"/>
      <c r="F94" s="216"/>
      <c r="G94" s="216"/>
      <c r="H94" s="216"/>
      <c r="I94" s="216"/>
      <c r="J94" s="216"/>
      <c r="K94" s="216"/>
      <c r="L94" s="216"/>
      <c r="M94" s="216"/>
      <c r="N94" s="230"/>
    </row>
    <row r="95" spans="1:14" customFormat="1" ht="26.4">
      <c r="A95" s="227" t="s">
        <v>182</v>
      </c>
      <c r="B95" s="227" t="s">
        <v>190</v>
      </c>
      <c r="C95" s="227"/>
      <c r="D95" s="227" t="str">
        <f>[1]APS!$A$56</f>
        <v>Porron de agua</v>
      </c>
      <c r="E95" s="216" t="s">
        <v>534</v>
      </c>
      <c r="F95" s="216">
        <v>200</v>
      </c>
      <c r="G95" s="216">
        <v>200</v>
      </c>
      <c r="H95" s="216">
        <v>0</v>
      </c>
      <c r="I95" s="216">
        <v>0</v>
      </c>
      <c r="J95" s="216">
        <v>0</v>
      </c>
      <c r="K95" s="216">
        <v>0</v>
      </c>
      <c r="L95" s="216">
        <v>0</v>
      </c>
      <c r="M95" s="216">
        <v>0</v>
      </c>
      <c r="N95" s="231">
        <v>0</v>
      </c>
    </row>
    <row r="96" spans="1:14" customFormat="1" ht="14.4">
      <c r="A96" s="227"/>
      <c r="B96" s="227"/>
      <c r="C96" s="220"/>
      <c r="D96" s="232"/>
      <c r="E96" s="216"/>
      <c r="F96" s="216"/>
      <c r="G96" s="216"/>
      <c r="H96" s="216"/>
      <c r="I96" s="216"/>
      <c r="J96" s="216"/>
      <c r="K96" s="216"/>
      <c r="L96" s="216"/>
      <c r="M96" s="216"/>
      <c r="N96" s="233"/>
    </row>
    <row r="97" spans="1:25" customFormat="1" ht="14.4">
      <c r="A97" s="234"/>
      <c r="B97" s="234"/>
      <c r="C97" s="234"/>
      <c r="D97" s="234"/>
      <c r="E97" s="235"/>
      <c r="F97" s="236">
        <f>SUM(F76:F95)</f>
        <v>741.85555555555561</v>
      </c>
      <c r="G97" s="234"/>
      <c r="H97" s="234"/>
      <c r="I97" s="234"/>
      <c r="J97" s="234"/>
      <c r="K97" s="234"/>
      <c r="L97" s="237"/>
      <c r="M97" s="234"/>
      <c r="N97" s="234"/>
    </row>
    <row r="98" spans="1:25" customFormat="1" ht="14.4">
      <c r="A98" s="374" t="s">
        <v>102</v>
      </c>
      <c r="B98" s="374"/>
      <c r="C98" s="374"/>
      <c r="D98" s="374"/>
      <c r="E98" s="374"/>
      <c r="F98" s="374"/>
      <c r="G98" s="199"/>
      <c r="H98" s="199">
        <f t="shared" ref="H98:N98" si="2">SUM(H76:H97)</f>
        <v>633.2958000000001</v>
      </c>
      <c r="I98" s="199">
        <f t="shared" si="2"/>
        <v>22.928790000000003</v>
      </c>
      <c r="J98" s="199">
        <f t="shared" si="2"/>
        <v>22.232729999999997</v>
      </c>
      <c r="K98" s="199">
        <f t="shared" si="2"/>
        <v>82.970469999999992</v>
      </c>
      <c r="L98" s="199">
        <f t="shared" si="2"/>
        <v>47.183200000000014</v>
      </c>
      <c r="M98" s="199">
        <f t="shared" si="2"/>
        <v>2.4046500000000002</v>
      </c>
      <c r="N98" s="199">
        <f t="shared" si="2"/>
        <v>417.90050000000002</v>
      </c>
    </row>
    <row r="99" spans="1:25" ht="13.2">
      <c r="A99" s="374" t="s">
        <v>103</v>
      </c>
      <c r="B99" s="374"/>
      <c r="C99" s="374"/>
      <c r="D99" s="374"/>
      <c r="E99" s="374"/>
      <c r="F99" s="374"/>
      <c r="G99" s="216"/>
      <c r="H99" s="199">
        <v>1994</v>
      </c>
      <c r="I99" s="199">
        <v>69.8</v>
      </c>
      <c r="J99" s="199">
        <v>66.5</v>
      </c>
      <c r="K99" s="199">
        <v>279.2</v>
      </c>
      <c r="L99" s="199">
        <v>1100</v>
      </c>
      <c r="M99" s="200">
        <v>8.6999999999999993</v>
      </c>
      <c r="N99" s="200">
        <v>1500</v>
      </c>
    </row>
    <row r="100" spans="1:25" customFormat="1" ht="14.4">
      <c r="A100" s="374" t="s">
        <v>104</v>
      </c>
      <c r="B100" s="374"/>
      <c r="C100" s="374"/>
      <c r="D100" s="374"/>
      <c r="E100" s="374"/>
      <c r="F100" s="374"/>
      <c r="G100" s="238"/>
      <c r="H100" s="272">
        <f>H98/H99</f>
        <v>0.31760070210631902</v>
      </c>
      <c r="I100" s="272">
        <f t="shared" ref="I100:N100" si="3">I98/I99</f>
        <v>0.32849269340974219</v>
      </c>
      <c r="J100" s="272">
        <f t="shared" si="3"/>
        <v>0.33432676691729318</v>
      </c>
      <c r="K100" s="272">
        <f t="shared" si="3"/>
        <v>0.29717217048710598</v>
      </c>
      <c r="L100" s="272">
        <f t="shared" si="3"/>
        <v>4.2893818181818193E-2</v>
      </c>
      <c r="M100" s="272">
        <f t="shared" si="3"/>
        <v>0.27639655172413796</v>
      </c>
      <c r="N100" s="272">
        <f t="shared" si="3"/>
        <v>0.27860033333333334</v>
      </c>
    </row>
    <row r="101" spans="1:25" ht="13.2">
      <c r="A101" s="201"/>
      <c r="B101" s="201"/>
      <c r="C101" s="201"/>
      <c r="D101" s="201"/>
      <c r="E101" s="207"/>
      <c r="F101" s="201"/>
      <c r="G101" s="201"/>
      <c r="H101" s="201"/>
      <c r="I101" s="201"/>
      <c r="J101" s="201"/>
      <c r="K101" s="201"/>
      <c r="L101" s="201"/>
      <c r="M101" s="201"/>
      <c r="N101" s="201"/>
    </row>
    <row r="102" spans="1:25" s="1" customFormat="1" ht="13.2">
      <c r="A102" s="370" t="s">
        <v>85</v>
      </c>
      <c r="B102" s="370"/>
      <c r="C102" s="370"/>
      <c r="D102" s="370"/>
      <c r="E102" s="370"/>
      <c r="F102" s="370"/>
      <c r="G102" s="370"/>
      <c r="H102" s="370"/>
      <c r="I102" s="370"/>
      <c r="J102" s="370"/>
      <c r="K102" s="370"/>
      <c r="L102" s="370"/>
      <c r="M102" s="203"/>
      <c r="N102" s="203"/>
    </row>
    <row r="103" spans="1:25" s="1" customFormat="1" ht="13.2">
      <c r="A103" s="202"/>
      <c r="B103" s="202"/>
      <c r="C103" s="202"/>
      <c r="D103" s="202"/>
      <c r="E103" s="202"/>
      <c r="F103" s="202"/>
      <c r="G103" s="202"/>
      <c r="H103" s="202"/>
      <c r="I103" s="202"/>
      <c r="J103" s="202"/>
      <c r="K103" s="202"/>
      <c r="L103" s="202"/>
      <c r="M103" s="203"/>
      <c r="N103" s="203"/>
    </row>
    <row r="104" spans="1:25" s="1" customFormat="1" ht="13.2">
      <c r="A104" s="342" t="s">
        <v>1</v>
      </c>
      <c r="B104" s="342"/>
      <c r="C104" s="369" t="s">
        <v>39</v>
      </c>
      <c r="D104" s="369"/>
      <c r="E104" s="369"/>
      <c r="F104" s="369"/>
      <c r="G104" s="369"/>
      <c r="H104" s="369"/>
      <c r="I104" s="369"/>
      <c r="J104" s="369"/>
      <c r="K104" s="369"/>
      <c r="L104" s="369"/>
      <c r="M104" s="203"/>
      <c r="N104" s="203"/>
    </row>
    <row r="105" spans="1:25" s="1" customFormat="1" ht="7.5" customHeight="1">
      <c r="A105" s="204"/>
      <c r="B105" s="204"/>
      <c r="C105" s="202"/>
      <c r="D105" s="202"/>
      <c r="E105" s="202"/>
      <c r="F105" s="202"/>
      <c r="G105" s="202"/>
      <c r="H105" s="202"/>
      <c r="I105" s="202"/>
      <c r="J105" s="202"/>
      <c r="K105" s="202"/>
      <c r="L105" s="202"/>
      <c r="M105" s="203"/>
      <c r="N105" s="203"/>
    </row>
    <row r="106" spans="1:25" s="1" customFormat="1" ht="13.2">
      <c r="A106" s="342" t="s">
        <v>5</v>
      </c>
      <c r="B106" s="342"/>
      <c r="C106" s="205" t="s">
        <v>41</v>
      </c>
      <c r="D106" s="202"/>
      <c r="E106" s="202"/>
      <c r="F106" s="202"/>
      <c r="G106" s="202"/>
      <c r="H106" s="202"/>
      <c r="I106" s="202"/>
      <c r="J106" s="202"/>
      <c r="K106" s="202"/>
      <c r="L106" s="202"/>
      <c r="M106" s="203"/>
      <c r="N106" s="203"/>
    </row>
    <row r="107" spans="1:25" s="192" customFormat="1" ht="6.75" customHeight="1">
      <c r="A107" s="204"/>
      <c r="B107" s="206"/>
      <c r="C107" s="206"/>
      <c r="D107" s="206"/>
      <c r="E107" s="203"/>
      <c r="F107" s="206"/>
      <c r="G107" s="206"/>
      <c r="H107" s="206"/>
      <c r="I107" s="206"/>
      <c r="J107" s="206"/>
      <c r="K107" s="204"/>
      <c r="L107" s="204"/>
      <c r="M107" s="201"/>
      <c r="N107" s="201"/>
      <c r="O107" s="187"/>
      <c r="P107" s="188"/>
      <c r="Q107" s="188"/>
      <c r="R107" s="188"/>
      <c r="S107" s="188"/>
      <c r="T107" s="188"/>
      <c r="U107" s="188"/>
      <c r="V107" s="188"/>
      <c r="W107" s="188"/>
      <c r="X107" s="188"/>
      <c r="Y107" s="188"/>
    </row>
    <row r="108" spans="1:25" s="192" customFormat="1" ht="13.2">
      <c r="A108" s="204" t="s">
        <v>6</v>
      </c>
      <c r="B108" s="204"/>
      <c r="C108" s="369" t="s">
        <v>42</v>
      </c>
      <c r="D108" s="369"/>
      <c r="E108" s="207"/>
      <c r="F108" s="201"/>
      <c r="G108" s="208"/>
      <c r="H108" s="208"/>
      <c r="I108" s="208"/>
      <c r="J108" s="208"/>
      <c r="K108" s="208"/>
      <c r="L108" s="208"/>
      <c r="M108" s="208"/>
      <c r="N108" s="208"/>
      <c r="O108" s="188"/>
    </row>
    <row r="109" spans="1:25" s="192" customFormat="1" ht="9" customHeight="1">
      <c r="A109" s="204"/>
      <c r="B109" s="206"/>
      <c r="C109" s="206"/>
      <c r="D109" s="206"/>
      <c r="E109" s="203"/>
      <c r="F109" s="206"/>
      <c r="G109" s="206"/>
      <c r="H109" s="206"/>
      <c r="I109" s="206"/>
      <c r="J109" s="206"/>
      <c r="K109" s="204"/>
      <c r="L109" s="204"/>
      <c r="M109" s="201"/>
      <c r="N109" s="201"/>
      <c r="O109" s="187"/>
      <c r="P109" s="188"/>
      <c r="Q109" s="188"/>
      <c r="R109" s="188"/>
      <c r="S109" s="188"/>
      <c r="T109" s="188"/>
      <c r="U109" s="188"/>
      <c r="V109" s="188"/>
      <c r="W109" s="188"/>
      <c r="X109" s="188"/>
      <c r="Y109" s="188"/>
    </row>
    <row r="110" spans="1:25" s="192" customFormat="1" ht="13.2">
      <c r="A110" s="342" t="s">
        <v>7</v>
      </c>
      <c r="B110" s="342"/>
      <c r="C110" s="369" t="s">
        <v>43</v>
      </c>
      <c r="D110" s="369"/>
      <c r="E110" s="203"/>
      <c r="F110" s="206"/>
      <c r="G110" s="206"/>
      <c r="H110" s="206"/>
      <c r="I110" s="206"/>
      <c r="J110" s="206"/>
      <c r="K110" s="204"/>
      <c r="L110" s="204"/>
      <c r="M110" s="201"/>
      <c r="N110" s="201"/>
      <c r="O110" s="187"/>
      <c r="P110" s="188"/>
      <c r="Q110" s="188"/>
      <c r="R110" s="188"/>
      <c r="S110" s="188"/>
      <c r="T110" s="188"/>
      <c r="U110" s="188"/>
      <c r="V110" s="188"/>
      <c r="W110" s="188"/>
      <c r="X110" s="188"/>
      <c r="Y110" s="188"/>
    </row>
    <row r="111" spans="1:25" s="192" customFormat="1" ht="9" customHeight="1">
      <c r="A111" s="204"/>
      <c r="B111" s="206"/>
      <c r="C111" s="206"/>
      <c r="D111" s="206"/>
      <c r="E111" s="203"/>
      <c r="F111" s="206"/>
      <c r="G111" s="206"/>
      <c r="H111" s="206"/>
      <c r="I111" s="206"/>
      <c r="J111" s="206"/>
      <c r="K111" s="204"/>
      <c r="L111" s="204"/>
      <c r="M111" s="201"/>
      <c r="N111" s="201"/>
      <c r="O111" s="187"/>
      <c r="P111" s="188"/>
      <c r="Q111" s="188"/>
      <c r="R111" s="188"/>
      <c r="S111" s="188"/>
      <c r="T111" s="188"/>
      <c r="U111" s="188"/>
      <c r="V111" s="188"/>
      <c r="W111" s="188"/>
      <c r="X111" s="188"/>
      <c r="Y111" s="188"/>
    </row>
    <row r="112" spans="1:25" s="192" customFormat="1" ht="13.2">
      <c r="A112" s="345" t="s">
        <v>8</v>
      </c>
      <c r="B112" s="345"/>
      <c r="C112" s="209" t="s">
        <v>44</v>
      </c>
      <c r="D112" s="208"/>
      <c r="E112" s="210"/>
      <c r="F112" s="208"/>
      <c r="G112" s="208"/>
      <c r="H112" s="208"/>
      <c r="I112" s="208"/>
      <c r="J112" s="211"/>
      <c r="K112" s="211"/>
      <c r="L112" s="211"/>
      <c r="M112" s="211"/>
      <c r="N112" s="211"/>
    </row>
    <row r="113" spans="1:25" s="192" customFormat="1" ht="8.25" customHeight="1">
      <c r="A113" s="204"/>
      <c r="B113" s="206"/>
      <c r="C113" s="206"/>
      <c r="D113" s="206"/>
      <c r="E113" s="203"/>
      <c r="F113" s="206"/>
      <c r="G113" s="206"/>
      <c r="H113" s="206"/>
      <c r="I113" s="206"/>
      <c r="J113" s="206"/>
      <c r="K113" s="204"/>
      <c r="L113" s="204"/>
      <c r="M113" s="201"/>
      <c r="N113" s="201"/>
      <c r="O113" s="187"/>
      <c r="P113" s="188"/>
      <c r="Q113" s="188"/>
      <c r="R113" s="188"/>
      <c r="S113" s="188"/>
      <c r="T113" s="188"/>
      <c r="U113" s="188"/>
      <c r="V113" s="188"/>
      <c r="W113" s="188"/>
      <c r="X113" s="188"/>
      <c r="Y113" s="188"/>
    </row>
    <row r="114" spans="1:25" s="192" customFormat="1" ht="13.2">
      <c r="A114" s="212" t="s">
        <v>86</v>
      </c>
      <c r="B114" s="346" t="s">
        <v>308</v>
      </c>
      <c r="C114" s="346"/>
      <c r="D114" s="206"/>
      <c r="E114" s="203"/>
      <c r="F114" s="206"/>
      <c r="G114" s="206"/>
      <c r="H114" s="206"/>
      <c r="I114" s="206"/>
      <c r="J114" s="206"/>
      <c r="K114" s="204"/>
      <c r="L114" s="204"/>
      <c r="M114" s="201"/>
      <c r="N114" s="201"/>
      <c r="O114" s="187"/>
      <c r="P114" s="188"/>
      <c r="Q114" s="188"/>
      <c r="R114" s="188"/>
      <c r="S114" s="188"/>
      <c r="T114" s="188"/>
      <c r="U114" s="188"/>
      <c r="V114" s="188"/>
      <c r="W114" s="188"/>
      <c r="X114" s="188"/>
      <c r="Y114" s="188"/>
    </row>
    <row r="115" spans="1:25" s="192" customFormat="1" ht="8.25" customHeight="1">
      <c r="A115" s="204"/>
      <c r="B115" s="206"/>
      <c r="C115" s="206"/>
      <c r="D115" s="206"/>
      <c r="E115" s="203"/>
      <c r="F115" s="206"/>
      <c r="G115" s="206"/>
      <c r="H115" s="206"/>
      <c r="I115" s="206"/>
      <c r="J115" s="206"/>
      <c r="K115" s="204"/>
      <c r="L115" s="204"/>
      <c r="M115" s="201"/>
      <c r="N115" s="201"/>
      <c r="O115" s="187"/>
      <c r="P115" s="188"/>
      <c r="Q115" s="188"/>
      <c r="R115" s="188"/>
      <c r="S115" s="188"/>
      <c r="T115" s="188"/>
      <c r="U115" s="188"/>
      <c r="V115" s="188"/>
      <c r="W115" s="188"/>
      <c r="X115" s="188"/>
      <c r="Y115" s="188"/>
    </row>
    <row r="116" spans="1:25" ht="13.2">
      <c r="A116" s="213" t="s">
        <v>87</v>
      </c>
      <c r="B116" s="205">
        <v>3</v>
      </c>
      <c r="C116" s="213"/>
      <c r="D116" s="213"/>
      <c r="E116" s="202"/>
      <c r="F116" s="213"/>
      <c r="G116" s="213"/>
      <c r="H116" s="213"/>
      <c r="I116" s="213"/>
      <c r="J116" s="213"/>
      <c r="K116" s="213"/>
      <c r="L116" s="213"/>
      <c r="M116" s="201"/>
      <c r="N116" s="201"/>
    </row>
    <row r="117" spans="1:25" s="192" customFormat="1" ht="13.2">
      <c r="A117" s="204"/>
      <c r="B117" s="206"/>
      <c r="C117" s="206"/>
      <c r="D117" s="206"/>
      <c r="E117" s="203"/>
      <c r="F117" s="206"/>
      <c r="G117" s="206"/>
      <c r="H117" s="206"/>
      <c r="I117" s="206"/>
      <c r="J117" s="206"/>
      <c r="K117" s="204"/>
      <c r="L117" s="204"/>
      <c r="M117" s="201"/>
      <c r="N117" s="201"/>
      <c r="O117" s="187"/>
      <c r="P117" s="188"/>
      <c r="Q117" s="188"/>
      <c r="R117" s="188"/>
      <c r="S117" s="188"/>
      <c r="T117" s="188"/>
      <c r="U117" s="188"/>
      <c r="V117" s="188"/>
      <c r="W117" s="188"/>
      <c r="X117" s="188"/>
      <c r="Y117" s="188"/>
    </row>
    <row r="118" spans="1:25" ht="22.5" customHeight="1">
      <c r="A118" s="369" t="s">
        <v>38</v>
      </c>
      <c r="B118" s="369" t="s">
        <v>88</v>
      </c>
      <c r="C118" s="369" t="s">
        <v>89</v>
      </c>
      <c r="D118" s="369" t="s">
        <v>90</v>
      </c>
      <c r="E118" s="369" t="s">
        <v>91</v>
      </c>
      <c r="F118" s="369" t="s">
        <v>92</v>
      </c>
      <c r="G118" s="369" t="s">
        <v>93</v>
      </c>
      <c r="H118" s="369" t="s">
        <v>94</v>
      </c>
      <c r="I118" s="369"/>
      <c r="J118" s="369"/>
      <c r="K118" s="369"/>
      <c r="L118" s="369"/>
      <c r="M118" s="369"/>
      <c r="N118" s="369"/>
    </row>
    <row r="119" spans="1:25" ht="32.25" customHeight="1">
      <c r="A119" s="369"/>
      <c r="B119" s="369"/>
      <c r="C119" s="369"/>
      <c r="D119" s="369"/>
      <c r="E119" s="369"/>
      <c r="F119" s="369"/>
      <c r="G119" s="369"/>
      <c r="H119" s="205" t="s">
        <v>95</v>
      </c>
      <c r="I119" s="205" t="s">
        <v>96</v>
      </c>
      <c r="J119" s="205" t="s">
        <v>97</v>
      </c>
      <c r="K119" s="205" t="s">
        <v>98</v>
      </c>
      <c r="L119" s="205" t="s">
        <v>99</v>
      </c>
      <c r="M119" s="205" t="s">
        <v>100</v>
      </c>
      <c r="N119" s="205" t="s">
        <v>101</v>
      </c>
    </row>
    <row r="120" spans="1:25" ht="30" customHeight="1">
      <c r="A120" s="297" t="s">
        <v>46</v>
      </c>
      <c r="B120" s="368" t="s">
        <v>156</v>
      </c>
      <c r="C120" s="352" t="s">
        <v>123</v>
      </c>
      <c r="D120" s="215" t="s">
        <v>109</v>
      </c>
      <c r="E120" s="216" t="s">
        <v>115</v>
      </c>
      <c r="F120" s="224">
        <v>35</v>
      </c>
      <c r="G120" s="224">
        <v>29.75</v>
      </c>
      <c r="H120" s="224">
        <v>13.9825</v>
      </c>
      <c r="I120" s="224">
        <v>0.20824999999999999</v>
      </c>
      <c r="J120" s="224">
        <v>2.9750000000000002E-2</v>
      </c>
      <c r="K120" s="224">
        <v>2.8262499999999999</v>
      </c>
      <c r="L120" s="224">
        <v>8.0325000000000006</v>
      </c>
      <c r="M120" s="224">
        <v>0.11900000000000001</v>
      </c>
      <c r="N120" s="241">
        <v>12.25</v>
      </c>
    </row>
    <row r="121" spans="1:25" ht="26.4">
      <c r="A121" s="298"/>
      <c r="B121" s="368"/>
      <c r="C121" s="363"/>
      <c r="D121" s="215" t="s">
        <v>154</v>
      </c>
      <c r="E121" s="216" t="s">
        <v>160</v>
      </c>
      <c r="F121" s="224">
        <v>25</v>
      </c>
      <c r="G121" s="224">
        <v>20</v>
      </c>
      <c r="H121" s="224">
        <v>14.8</v>
      </c>
      <c r="I121" s="224">
        <v>0.38</v>
      </c>
      <c r="J121" s="224">
        <v>0.02</v>
      </c>
      <c r="K121" s="224">
        <v>3.06</v>
      </c>
      <c r="L121" s="224">
        <v>2.8</v>
      </c>
      <c r="M121" s="224">
        <v>0.06</v>
      </c>
      <c r="N121" s="241">
        <v>2.75</v>
      </c>
    </row>
    <row r="122" spans="1:25" ht="13.2">
      <c r="A122" s="298"/>
      <c r="B122" s="368"/>
      <c r="C122" s="363"/>
      <c r="D122" s="215" t="s">
        <v>110</v>
      </c>
      <c r="E122" s="216" t="s">
        <v>116</v>
      </c>
      <c r="F122" s="224">
        <v>6</v>
      </c>
      <c r="G122" s="224">
        <v>5.7</v>
      </c>
      <c r="H122" s="224">
        <v>2.2799999999999998</v>
      </c>
      <c r="I122" s="224">
        <v>7.9799999999999996E-2</v>
      </c>
      <c r="J122" s="224">
        <v>5.7000000000000002E-3</v>
      </c>
      <c r="K122" s="224">
        <v>0.43890000000000001</v>
      </c>
      <c r="L122" s="224">
        <v>1.3680000000000001</v>
      </c>
      <c r="M122" s="224">
        <v>1.7100000000000001E-2</v>
      </c>
      <c r="N122" s="241">
        <v>0.24</v>
      </c>
    </row>
    <row r="123" spans="1:25" ht="15.75" customHeight="1">
      <c r="A123" s="298"/>
      <c r="B123" s="368"/>
      <c r="C123" s="363"/>
      <c r="D123" s="215" t="s">
        <v>112</v>
      </c>
      <c r="E123" s="216" t="s">
        <v>118</v>
      </c>
      <c r="F123" s="224">
        <v>1</v>
      </c>
      <c r="G123" s="224">
        <v>0.9</v>
      </c>
      <c r="H123" s="224">
        <v>0.39600000000000002</v>
      </c>
      <c r="I123" s="224">
        <v>2.07E-2</v>
      </c>
      <c r="J123" s="224">
        <v>5.4000000000000003E-3</v>
      </c>
      <c r="K123" s="224">
        <v>5.3100000000000008E-2</v>
      </c>
      <c r="L123" s="224">
        <v>0.73799999999999999</v>
      </c>
      <c r="M123" s="224">
        <v>1.6200000000000003E-2</v>
      </c>
      <c r="N123" s="241">
        <v>0.46</v>
      </c>
    </row>
    <row r="124" spans="1:25" ht="29.25" customHeight="1">
      <c r="A124" s="298"/>
      <c r="B124" s="368"/>
      <c r="C124" s="363"/>
      <c r="D124" s="215" t="s">
        <v>155</v>
      </c>
      <c r="E124" s="216" t="s">
        <v>161</v>
      </c>
      <c r="F124" s="224">
        <v>13</v>
      </c>
      <c r="G124" s="224">
        <v>13</v>
      </c>
      <c r="H124" s="224">
        <v>64.87</v>
      </c>
      <c r="I124" s="224">
        <v>3.4190000000000005</v>
      </c>
      <c r="J124" s="224">
        <v>3.4580000000000002</v>
      </c>
      <c r="K124" s="224">
        <v>4.992</v>
      </c>
      <c r="L124" s="224">
        <v>122.2</v>
      </c>
      <c r="M124" s="224">
        <v>6.5000000000000002E-2</v>
      </c>
      <c r="N124" s="241">
        <v>47.97</v>
      </c>
    </row>
    <row r="125" spans="1:25" ht="13.5" customHeight="1">
      <c r="A125" s="298"/>
      <c r="B125" s="368"/>
      <c r="C125" s="363"/>
      <c r="D125" s="215" t="s">
        <v>111</v>
      </c>
      <c r="E125" s="216" t="s">
        <v>117</v>
      </c>
      <c r="F125" s="224">
        <v>1.1000000000000001</v>
      </c>
      <c r="G125" s="224">
        <v>1.0450000000000002</v>
      </c>
      <c r="H125" s="224">
        <v>1.5048000000000001</v>
      </c>
      <c r="I125" s="224">
        <v>4.9115000000000013E-2</v>
      </c>
      <c r="J125" s="224">
        <v>3.1350000000000006E-3</v>
      </c>
      <c r="K125" s="224">
        <v>0.30618500000000004</v>
      </c>
      <c r="L125" s="224">
        <v>0.41800000000000004</v>
      </c>
      <c r="M125" s="224">
        <v>1.3585000000000003E-2</v>
      </c>
      <c r="N125" s="241">
        <v>0.20900000000000002</v>
      </c>
    </row>
    <row r="126" spans="1:25" ht="12.75" customHeight="1">
      <c r="A126" s="298"/>
      <c r="B126" s="368"/>
      <c r="C126" s="353"/>
      <c r="D126" s="223" t="s">
        <v>113</v>
      </c>
      <c r="E126" s="216" t="s">
        <v>119</v>
      </c>
      <c r="F126" s="224">
        <v>0.5</v>
      </c>
      <c r="G126" s="224">
        <v>0.5</v>
      </c>
      <c r="H126" s="224">
        <v>0</v>
      </c>
      <c r="I126" s="224">
        <v>0</v>
      </c>
      <c r="J126" s="224">
        <v>0</v>
      </c>
      <c r="K126" s="224">
        <v>0</v>
      </c>
      <c r="L126" s="224">
        <v>0.12</v>
      </c>
      <c r="M126" s="224">
        <v>1.5E-3</v>
      </c>
      <c r="N126" s="241">
        <v>193.905</v>
      </c>
    </row>
    <row r="127" spans="1:25" ht="26.4">
      <c r="A127" s="243" t="s">
        <v>46</v>
      </c>
      <c r="B127" s="347" t="s">
        <v>156</v>
      </c>
      <c r="C127" s="360" t="s">
        <v>131</v>
      </c>
      <c r="D127" s="215" t="s">
        <v>220</v>
      </c>
      <c r="E127" s="216" t="s">
        <v>221</v>
      </c>
      <c r="F127" s="180">
        <v>85</v>
      </c>
      <c r="G127" s="180">
        <v>85</v>
      </c>
      <c r="H127" s="180">
        <v>118.15</v>
      </c>
      <c r="I127" s="180">
        <v>18.53</v>
      </c>
      <c r="J127" s="180">
        <v>4.8449999999999998</v>
      </c>
      <c r="K127" s="180">
        <v>0</v>
      </c>
      <c r="L127" s="180">
        <v>5.0999999999999996</v>
      </c>
      <c r="M127" s="180">
        <v>2.2950000000000004</v>
      </c>
      <c r="N127" s="217">
        <v>43.35</v>
      </c>
    </row>
    <row r="128" spans="1:25" ht="13.2">
      <c r="A128" s="259"/>
      <c r="B128" s="348"/>
      <c r="C128" s="361"/>
      <c r="D128" s="215" t="s">
        <v>113</v>
      </c>
      <c r="E128" s="216" t="s">
        <v>119</v>
      </c>
      <c r="F128" s="224">
        <v>0.5</v>
      </c>
      <c r="G128" s="224">
        <v>0.5</v>
      </c>
      <c r="H128" s="224">
        <v>0</v>
      </c>
      <c r="I128" s="224">
        <v>0</v>
      </c>
      <c r="J128" s="224">
        <v>0</v>
      </c>
      <c r="K128" s="224">
        <v>0</v>
      </c>
      <c r="L128" s="224">
        <v>0.12</v>
      </c>
      <c r="M128" s="224">
        <v>1.5E-3</v>
      </c>
      <c r="N128" s="241">
        <v>193.905</v>
      </c>
    </row>
    <row r="129" spans="1:14" ht="13.2">
      <c r="A129" s="246"/>
      <c r="B129" s="359"/>
      <c r="C129" s="362"/>
      <c r="D129" s="215" t="s">
        <v>185</v>
      </c>
      <c r="E129" s="216" t="s">
        <v>186</v>
      </c>
      <c r="F129" s="180">
        <v>4</v>
      </c>
      <c r="G129" s="180">
        <v>4</v>
      </c>
      <c r="H129" s="180">
        <v>36</v>
      </c>
      <c r="I129" s="180">
        <v>0</v>
      </c>
      <c r="J129" s="180">
        <v>4</v>
      </c>
      <c r="K129" s="180">
        <v>0</v>
      </c>
      <c r="L129" s="180">
        <v>0</v>
      </c>
      <c r="M129" s="180">
        <v>0</v>
      </c>
      <c r="N129" s="217">
        <v>0</v>
      </c>
    </row>
    <row r="130" spans="1:14" ht="15" customHeight="1">
      <c r="A130" s="375" t="s">
        <v>162</v>
      </c>
      <c r="B130" s="347" t="s">
        <v>163</v>
      </c>
      <c r="C130" s="371" t="s">
        <v>53</v>
      </c>
      <c r="D130" s="225" t="s">
        <v>164</v>
      </c>
      <c r="E130" s="216" t="s">
        <v>165</v>
      </c>
      <c r="F130" s="224">
        <v>50</v>
      </c>
      <c r="G130" s="224">
        <v>50</v>
      </c>
      <c r="H130" s="224">
        <v>176.5</v>
      </c>
      <c r="I130" s="224">
        <v>3.35</v>
      </c>
      <c r="J130" s="224">
        <v>0.2</v>
      </c>
      <c r="K130" s="224">
        <v>40.049999999999997</v>
      </c>
      <c r="L130" s="224">
        <v>4.5</v>
      </c>
      <c r="M130" s="224">
        <v>0.4</v>
      </c>
      <c r="N130" s="241">
        <v>1</v>
      </c>
    </row>
    <row r="131" spans="1:14" ht="24" customHeight="1">
      <c r="A131" s="376"/>
      <c r="B131" s="348"/>
      <c r="C131" s="372"/>
      <c r="D131" s="225" t="s">
        <v>113</v>
      </c>
      <c r="E131" s="216" t="s">
        <v>119</v>
      </c>
      <c r="F131" s="224">
        <v>0.3</v>
      </c>
      <c r="G131" s="224">
        <v>0.3</v>
      </c>
      <c r="H131" s="224">
        <v>0</v>
      </c>
      <c r="I131" s="224">
        <v>0</v>
      </c>
      <c r="J131" s="224">
        <v>0</v>
      </c>
      <c r="K131" s="224">
        <v>0</v>
      </c>
      <c r="L131" s="224">
        <v>7.1999999999999995E-2</v>
      </c>
      <c r="M131" s="224">
        <v>8.9999999999999998E-4</v>
      </c>
      <c r="N131" s="241">
        <v>116.34299999999999</v>
      </c>
    </row>
    <row r="132" spans="1:14" ht="24" customHeight="1">
      <c r="A132" s="377"/>
      <c r="B132" s="359"/>
      <c r="C132" s="373"/>
      <c r="D132" s="225" t="s">
        <v>185</v>
      </c>
      <c r="E132" s="216" t="s">
        <v>186</v>
      </c>
      <c r="F132" s="224">
        <v>3</v>
      </c>
      <c r="G132" s="224">
        <v>3</v>
      </c>
      <c r="H132" s="224">
        <v>27</v>
      </c>
      <c r="I132" s="224">
        <v>0</v>
      </c>
      <c r="J132" s="224">
        <v>3</v>
      </c>
      <c r="K132" s="224">
        <v>0</v>
      </c>
      <c r="L132" s="224">
        <v>0</v>
      </c>
      <c r="M132" s="224">
        <v>0</v>
      </c>
      <c r="N132" s="241">
        <v>0</v>
      </c>
    </row>
    <row r="133" spans="1:14" ht="33.75" customHeight="1">
      <c r="A133" s="364" t="s">
        <v>183</v>
      </c>
      <c r="B133" s="347" t="s">
        <v>163</v>
      </c>
      <c r="C133" s="352" t="s">
        <v>68</v>
      </c>
      <c r="D133" s="225" t="s">
        <v>194</v>
      </c>
      <c r="E133" s="216" t="s">
        <v>196</v>
      </c>
      <c r="F133" s="224">
        <v>103</v>
      </c>
      <c r="G133" s="224">
        <v>70.040000000000006</v>
      </c>
      <c r="H133" s="224">
        <v>116.26640000000002</v>
      </c>
      <c r="I133" s="224">
        <v>0.84048</v>
      </c>
      <c r="J133" s="224">
        <v>0.14008000000000004</v>
      </c>
      <c r="K133" s="224">
        <v>27.52572</v>
      </c>
      <c r="L133" s="224">
        <v>5.6032000000000002</v>
      </c>
      <c r="M133" s="224">
        <v>0.28016000000000008</v>
      </c>
      <c r="N133" s="241">
        <v>26.78</v>
      </c>
    </row>
    <row r="134" spans="1:14" ht="32.25" customHeight="1">
      <c r="A134" s="378"/>
      <c r="B134" s="359"/>
      <c r="C134" s="353"/>
      <c r="D134" s="225" t="s">
        <v>185</v>
      </c>
      <c r="E134" s="216" t="s">
        <v>186</v>
      </c>
      <c r="F134" s="224">
        <v>6</v>
      </c>
      <c r="G134" s="224">
        <v>6</v>
      </c>
      <c r="H134" s="224">
        <v>54</v>
      </c>
      <c r="I134" s="224">
        <v>0</v>
      </c>
      <c r="J134" s="224">
        <v>6</v>
      </c>
      <c r="K134" s="224">
        <v>0</v>
      </c>
      <c r="L134" s="224">
        <v>0</v>
      </c>
      <c r="M134" s="224">
        <v>0</v>
      </c>
      <c r="N134" s="241">
        <v>0</v>
      </c>
    </row>
    <row r="135" spans="1:14" ht="18.75" customHeight="1">
      <c r="A135" s="347" t="s">
        <v>184</v>
      </c>
      <c r="B135" s="347" t="s">
        <v>168</v>
      </c>
      <c r="C135" s="352" t="s">
        <v>594</v>
      </c>
      <c r="D135" s="225" t="s">
        <v>547</v>
      </c>
      <c r="E135" s="216" t="s">
        <v>548</v>
      </c>
      <c r="F135" s="199">
        <v>25</v>
      </c>
      <c r="G135" s="199">
        <v>13.75</v>
      </c>
      <c r="H135" s="180">
        <v>2.4750000000000001</v>
      </c>
      <c r="I135" s="180">
        <v>0.11</v>
      </c>
      <c r="J135" s="180">
        <v>1.375E-2</v>
      </c>
      <c r="K135" s="180">
        <v>0.35749999999999998</v>
      </c>
      <c r="L135" s="180">
        <v>2.8875000000000002</v>
      </c>
      <c r="M135" s="180">
        <v>0.12375</v>
      </c>
      <c r="N135" s="217">
        <v>0.82499999999999996</v>
      </c>
    </row>
    <row r="136" spans="1:14" ht="18.75" customHeight="1">
      <c r="A136" s="348"/>
      <c r="B136" s="348"/>
      <c r="C136" s="363"/>
      <c r="D136" s="225" t="s">
        <v>596</v>
      </c>
      <c r="E136" s="216" t="s">
        <v>595</v>
      </c>
      <c r="F136" s="199">
        <v>35</v>
      </c>
      <c r="G136" s="199">
        <v>35</v>
      </c>
      <c r="H136" s="180">
        <v>53.2</v>
      </c>
      <c r="I136" s="180">
        <v>1.19</v>
      </c>
      <c r="J136" s="180">
        <v>0.42</v>
      </c>
      <c r="K136" s="180">
        <v>10.675000000000001</v>
      </c>
      <c r="L136" s="180">
        <v>1.75</v>
      </c>
      <c r="M136" s="180">
        <v>0.28000000000000003</v>
      </c>
      <c r="N136" s="217">
        <v>1.05</v>
      </c>
    </row>
    <row r="137" spans="1:14" ht="18.75" customHeight="1">
      <c r="A137" s="348"/>
      <c r="B137" s="348"/>
      <c r="C137" s="363"/>
      <c r="D137" s="226" t="s">
        <v>109</v>
      </c>
      <c r="E137" s="216" t="s">
        <v>115</v>
      </c>
      <c r="F137" s="180">
        <v>35</v>
      </c>
      <c r="G137" s="180">
        <v>29.75</v>
      </c>
      <c r="H137" s="180">
        <v>13.9825</v>
      </c>
      <c r="I137" s="180">
        <v>0.20824999999999999</v>
      </c>
      <c r="J137" s="180">
        <v>2.9750000000000002E-2</v>
      </c>
      <c r="K137" s="180">
        <v>2.8262499999999999</v>
      </c>
      <c r="L137" s="180">
        <v>8.0325000000000006</v>
      </c>
      <c r="M137" s="180">
        <v>0.11900000000000001</v>
      </c>
      <c r="N137" s="217">
        <v>10.4125</v>
      </c>
    </row>
    <row r="138" spans="1:14" ht="13.2">
      <c r="A138" s="359"/>
      <c r="B138" s="359"/>
      <c r="C138" s="363"/>
      <c r="D138" s="226" t="s">
        <v>189</v>
      </c>
      <c r="E138" s="216" t="s">
        <v>188</v>
      </c>
      <c r="F138" s="180">
        <v>2</v>
      </c>
      <c r="G138" s="180">
        <v>1</v>
      </c>
      <c r="H138" s="180">
        <v>0.44</v>
      </c>
      <c r="I138" s="180">
        <v>3.0000000000000001E-3</v>
      </c>
      <c r="J138" s="180">
        <v>3.0000000000000001E-3</v>
      </c>
      <c r="K138" s="180">
        <v>9.3000000000000013E-2</v>
      </c>
      <c r="L138" s="180">
        <v>0.19</v>
      </c>
      <c r="M138" s="180">
        <v>5.0000000000000001E-3</v>
      </c>
      <c r="N138" s="217">
        <v>0.08</v>
      </c>
    </row>
    <row r="139" spans="1:14" ht="13.2">
      <c r="A139" s="347" t="s">
        <v>50</v>
      </c>
      <c r="B139" s="347" t="s">
        <v>168</v>
      </c>
      <c r="C139" s="352" t="s">
        <v>56</v>
      </c>
      <c r="D139" s="225" t="s">
        <v>230</v>
      </c>
      <c r="E139" s="216" t="s">
        <v>231</v>
      </c>
      <c r="F139" s="224">
        <v>100</v>
      </c>
      <c r="G139" s="224">
        <v>60</v>
      </c>
      <c r="H139" s="224">
        <v>34.799999999999997</v>
      </c>
      <c r="I139" s="224">
        <v>1.02</v>
      </c>
      <c r="J139" s="224">
        <v>0.06</v>
      </c>
      <c r="K139" s="224">
        <v>7.5</v>
      </c>
      <c r="L139" s="224">
        <v>6</v>
      </c>
      <c r="M139" s="224">
        <v>0.48</v>
      </c>
      <c r="N139" s="250">
        <v>1</v>
      </c>
    </row>
    <row r="140" spans="1:14" ht="13.2">
      <c r="A140" s="359"/>
      <c r="B140" s="359"/>
      <c r="C140" s="353"/>
      <c r="D140" s="225" t="s">
        <v>176</v>
      </c>
      <c r="E140" s="216" t="s">
        <v>177</v>
      </c>
      <c r="F140" s="224">
        <v>6</v>
      </c>
      <c r="G140" s="224">
        <v>6</v>
      </c>
      <c r="H140" s="224">
        <v>23.82</v>
      </c>
      <c r="I140" s="224">
        <v>0</v>
      </c>
      <c r="J140" s="224">
        <v>0</v>
      </c>
      <c r="K140" s="224">
        <v>5.9579999999999993</v>
      </c>
      <c r="L140" s="224">
        <v>0</v>
      </c>
      <c r="M140" s="224">
        <v>6.000000000000001E-3</v>
      </c>
      <c r="N140" s="250">
        <v>0</v>
      </c>
    </row>
    <row r="141" spans="1:14" ht="42.75" customHeight="1">
      <c r="A141" s="246" t="s">
        <v>51</v>
      </c>
      <c r="B141" s="246" t="s">
        <v>172</v>
      </c>
      <c r="C141" s="336" t="s">
        <v>72</v>
      </c>
      <c r="D141" s="338"/>
      <c r="E141" s="216"/>
      <c r="F141" s="180"/>
      <c r="G141" s="180"/>
      <c r="H141" s="180"/>
      <c r="I141" s="180"/>
      <c r="J141" s="180"/>
      <c r="K141" s="180"/>
      <c r="L141" s="180"/>
      <c r="M141" s="180"/>
      <c r="N141" s="222"/>
    </row>
    <row r="142" spans="1:14" ht="30.75" customHeight="1">
      <c r="A142" s="246" t="s">
        <v>173</v>
      </c>
      <c r="B142" s="246" t="s">
        <v>174</v>
      </c>
      <c r="C142" s="251" t="s">
        <v>175</v>
      </c>
      <c r="D142" s="225" t="s">
        <v>448</v>
      </c>
      <c r="E142" s="216"/>
      <c r="F142" s="180"/>
      <c r="G142" s="180"/>
      <c r="H142" s="180"/>
      <c r="I142" s="180"/>
      <c r="J142" s="180"/>
      <c r="K142" s="180"/>
      <c r="L142" s="180"/>
      <c r="M142" s="180"/>
      <c r="N142" s="222"/>
    </row>
    <row r="143" spans="1:14" ht="23.25" customHeight="1">
      <c r="A143" s="246" t="s">
        <v>178</v>
      </c>
      <c r="B143" s="246" t="s">
        <v>179</v>
      </c>
      <c r="C143" s="251" t="s">
        <v>180</v>
      </c>
      <c r="D143" s="225"/>
      <c r="E143" s="216"/>
      <c r="F143" s="180"/>
      <c r="G143" s="180"/>
      <c r="H143" s="180"/>
      <c r="I143" s="180"/>
      <c r="J143" s="180"/>
      <c r="K143" s="180"/>
      <c r="L143" s="180"/>
      <c r="M143" s="180"/>
      <c r="N143" s="222"/>
    </row>
    <row r="144" spans="1:14" ht="15" customHeight="1">
      <c r="A144" s="227" t="s">
        <v>182</v>
      </c>
      <c r="B144" s="227" t="s">
        <v>190</v>
      </c>
      <c r="C144" s="227"/>
      <c r="D144" s="227" t="s">
        <v>566</v>
      </c>
      <c r="E144" s="216" t="s">
        <v>534</v>
      </c>
      <c r="F144" s="216">
        <v>200</v>
      </c>
      <c r="G144" s="216">
        <v>200</v>
      </c>
      <c r="H144" s="216">
        <v>0</v>
      </c>
      <c r="I144" s="216">
        <v>0</v>
      </c>
      <c r="J144" s="216">
        <v>0</v>
      </c>
      <c r="K144" s="216">
        <v>0</v>
      </c>
      <c r="L144" s="216">
        <v>0</v>
      </c>
      <c r="M144" s="216">
        <v>0</v>
      </c>
      <c r="N144" s="231">
        <v>0</v>
      </c>
    </row>
    <row r="145" spans="1:14" ht="13.2">
      <c r="A145" s="227"/>
      <c r="B145" s="227"/>
      <c r="C145" s="252"/>
      <c r="D145" s="232"/>
      <c r="E145" s="216"/>
      <c r="F145" s="216"/>
      <c r="G145" s="216"/>
      <c r="H145" s="216"/>
      <c r="I145" s="216"/>
      <c r="J145" s="216"/>
      <c r="K145" s="216"/>
      <c r="L145" s="216"/>
      <c r="M145" s="216"/>
      <c r="N145" s="233"/>
    </row>
    <row r="146" spans="1:14" s="195" customFormat="1" ht="13.2">
      <c r="A146" s="234"/>
      <c r="B146" s="234"/>
      <c r="C146" s="234"/>
      <c r="D146" s="234"/>
      <c r="E146" s="235"/>
      <c r="F146" s="236">
        <f>SUM(F120:F144)</f>
        <v>736.4</v>
      </c>
      <c r="G146" s="234"/>
      <c r="H146" s="234"/>
      <c r="I146" s="234"/>
      <c r="J146" s="234"/>
      <c r="K146" s="234"/>
      <c r="L146" s="237"/>
      <c r="M146" s="234"/>
      <c r="N146" s="234"/>
    </row>
    <row r="147" spans="1:14" ht="13.2">
      <c r="A147" s="379" t="s">
        <v>102</v>
      </c>
      <c r="B147" s="379"/>
      <c r="C147" s="379"/>
      <c r="D147" s="379"/>
      <c r="E147" s="379"/>
      <c r="F147" s="379"/>
      <c r="G147" s="216"/>
      <c r="H147" s="199">
        <f t="shared" ref="H147:N147" si="4">SUM(H120:H145)</f>
        <v>754.46720000000005</v>
      </c>
      <c r="I147" s="199">
        <f t="shared" si="4"/>
        <v>29.408595000000002</v>
      </c>
      <c r="J147" s="199">
        <f t="shared" si="4"/>
        <v>22.233565000000002</v>
      </c>
      <c r="K147" s="199">
        <f t="shared" si="4"/>
        <v>106.66190499999999</v>
      </c>
      <c r="L147" s="199">
        <f t="shared" si="4"/>
        <v>169.93169999999998</v>
      </c>
      <c r="M147" s="199">
        <f t="shared" si="4"/>
        <v>4.2836950000000007</v>
      </c>
      <c r="N147" s="199">
        <f t="shared" si="4"/>
        <v>652.52949999999998</v>
      </c>
    </row>
    <row r="148" spans="1:14" ht="13.2">
      <c r="A148" s="374" t="s">
        <v>103</v>
      </c>
      <c r="B148" s="374"/>
      <c r="C148" s="374"/>
      <c r="D148" s="374"/>
      <c r="E148" s="374"/>
      <c r="F148" s="374"/>
      <c r="G148" s="216"/>
      <c r="H148" s="199">
        <v>1994</v>
      </c>
      <c r="I148" s="199">
        <v>69.8</v>
      </c>
      <c r="J148" s="199">
        <v>66.5</v>
      </c>
      <c r="K148" s="199">
        <v>279.2</v>
      </c>
      <c r="L148" s="199">
        <v>1100</v>
      </c>
      <c r="M148" s="271">
        <v>8.6999999999999993</v>
      </c>
      <c r="N148" s="271">
        <v>1500</v>
      </c>
    </row>
    <row r="149" spans="1:14" ht="13.2">
      <c r="A149" s="374" t="s">
        <v>104</v>
      </c>
      <c r="B149" s="374"/>
      <c r="C149" s="374"/>
      <c r="D149" s="374"/>
      <c r="E149" s="374"/>
      <c r="F149" s="374"/>
      <c r="G149" s="216"/>
      <c r="H149" s="238">
        <f>H147/H148</f>
        <v>0.3783687061183551</v>
      </c>
      <c r="I149" s="238">
        <f t="shared" ref="I149:N149" si="5">I147/I148</f>
        <v>0.42132657593123213</v>
      </c>
      <c r="J149" s="238">
        <f t="shared" si="5"/>
        <v>0.33433932330827071</v>
      </c>
      <c r="K149" s="238">
        <f t="shared" si="5"/>
        <v>0.38202688037249283</v>
      </c>
      <c r="L149" s="238">
        <f t="shared" si="5"/>
        <v>0.15448336363636361</v>
      </c>
      <c r="M149" s="238">
        <f t="shared" si="5"/>
        <v>0.49237873563218404</v>
      </c>
      <c r="N149" s="238">
        <f t="shared" si="5"/>
        <v>0.43501966666666664</v>
      </c>
    </row>
    <row r="150" spans="1:14" s="188" customFormat="1" ht="13.2">
      <c r="A150" s="208"/>
      <c r="B150" s="208"/>
      <c r="C150" s="208"/>
      <c r="D150" s="208"/>
      <c r="E150" s="210"/>
      <c r="F150" s="208"/>
      <c r="G150" s="208"/>
      <c r="H150" s="208"/>
      <c r="I150" s="208"/>
      <c r="J150" s="208"/>
      <c r="K150" s="208"/>
      <c r="L150" s="208"/>
      <c r="M150" s="208"/>
      <c r="N150" s="208"/>
    </row>
    <row r="151" spans="1:14" ht="13.2">
      <c r="A151" s="340" t="s">
        <v>105</v>
      </c>
      <c r="B151" s="340"/>
      <c r="C151" s="340"/>
      <c r="D151" s="341"/>
      <c r="E151" s="336" t="s">
        <v>571</v>
      </c>
      <c r="F151" s="337"/>
      <c r="G151" s="337"/>
      <c r="H151" s="337"/>
      <c r="I151" s="337"/>
      <c r="J151" s="337"/>
      <c r="K151" s="337"/>
      <c r="L151" s="337"/>
      <c r="M151" s="337"/>
      <c r="N151" s="338"/>
    </row>
    <row r="152" spans="1:14" ht="7.5" customHeight="1">
      <c r="A152" s="336" t="s">
        <v>569</v>
      </c>
      <c r="B152" s="337"/>
      <c r="C152" s="337"/>
      <c r="D152" s="337"/>
      <c r="E152" s="337"/>
      <c r="F152" s="337"/>
      <c r="G152" s="337"/>
      <c r="H152" s="337"/>
      <c r="I152" s="337"/>
      <c r="J152" s="338"/>
      <c r="K152" s="239"/>
      <c r="L152" s="239"/>
      <c r="M152" s="239"/>
      <c r="N152" s="201"/>
    </row>
    <row r="153" spans="1:14" ht="33" customHeight="1">
      <c r="A153" s="208"/>
      <c r="B153" s="208"/>
      <c r="C153" s="208"/>
      <c r="D153" s="239"/>
      <c r="E153" s="239"/>
      <c r="F153" s="239"/>
      <c r="G153" s="239"/>
      <c r="H153" s="239"/>
      <c r="I153" s="239"/>
      <c r="J153" s="239"/>
      <c r="K153" s="339" t="s">
        <v>570</v>
      </c>
      <c r="L153" s="339"/>
      <c r="M153" s="339"/>
      <c r="N153" s="339"/>
    </row>
    <row r="154" spans="1:14" ht="13.2">
      <c r="A154" s="208" t="s">
        <v>36</v>
      </c>
      <c r="B154" s="339"/>
      <c r="C154" s="339"/>
      <c r="D154" s="339"/>
      <c r="E154" s="339"/>
      <c r="F154" s="339"/>
      <c r="G154" s="201"/>
      <c r="H154" s="340" t="s">
        <v>37</v>
      </c>
      <c r="I154" s="340"/>
      <c r="J154" s="341"/>
      <c r="K154" s="201"/>
      <c r="L154" s="201"/>
      <c r="M154" s="201"/>
      <c r="N154" s="201"/>
    </row>
    <row r="155" spans="1:14" ht="13.2">
      <c r="A155" s="201"/>
      <c r="B155" s="201"/>
      <c r="C155" s="201"/>
      <c r="D155" s="201"/>
      <c r="E155" s="207"/>
      <c r="F155" s="201"/>
      <c r="G155" s="201"/>
      <c r="H155" s="201"/>
      <c r="I155" s="201"/>
      <c r="J155" s="201"/>
      <c r="K155" s="201"/>
      <c r="L155" s="201"/>
      <c r="M155" s="201"/>
      <c r="N155" s="201"/>
    </row>
    <row r="156" spans="1:14" s="1" customFormat="1" ht="13.2">
      <c r="A156" s="370" t="s">
        <v>85</v>
      </c>
      <c r="B156" s="370"/>
      <c r="C156" s="370"/>
      <c r="D156" s="370"/>
      <c r="E156" s="370"/>
      <c r="F156" s="370"/>
      <c r="G156" s="370"/>
      <c r="H156" s="370"/>
      <c r="I156" s="370"/>
      <c r="J156" s="370"/>
      <c r="K156" s="370"/>
      <c r="L156" s="370"/>
      <c r="M156" s="203"/>
      <c r="N156" s="203"/>
    </row>
    <row r="157" spans="1:14" s="1" customFormat="1" ht="13.2">
      <c r="A157" s="202"/>
      <c r="B157" s="202"/>
      <c r="C157" s="202"/>
      <c r="D157" s="202"/>
      <c r="E157" s="202"/>
      <c r="F157" s="202"/>
      <c r="G157" s="202"/>
      <c r="H157" s="202"/>
      <c r="I157" s="202"/>
      <c r="J157" s="202"/>
      <c r="K157" s="202"/>
      <c r="L157" s="202"/>
      <c r="M157" s="203"/>
      <c r="N157" s="203"/>
    </row>
    <row r="158" spans="1:14" s="1" customFormat="1" ht="13.2">
      <c r="A158" s="342" t="s">
        <v>1</v>
      </c>
      <c r="B158" s="342"/>
      <c r="C158" s="369" t="s">
        <v>39</v>
      </c>
      <c r="D158" s="369"/>
      <c r="E158" s="369"/>
      <c r="F158" s="369"/>
      <c r="G158" s="369"/>
      <c r="H158" s="369"/>
      <c r="I158" s="369"/>
      <c r="J158" s="369"/>
      <c r="K158" s="369"/>
      <c r="L158" s="369"/>
      <c r="M158" s="203"/>
      <c r="N158" s="203"/>
    </row>
    <row r="159" spans="1:14" s="1" customFormat="1" ht="7.5" customHeight="1">
      <c r="A159" s="204"/>
      <c r="B159" s="204"/>
      <c r="C159" s="202"/>
      <c r="D159" s="202"/>
      <c r="E159" s="202"/>
      <c r="F159" s="202"/>
      <c r="G159" s="202"/>
      <c r="H159" s="202"/>
      <c r="I159" s="202"/>
      <c r="J159" s="202"/>
      <c r="K159" s="202"/>
      <c r="L159" s="202"/>
      <c r="M159" s="203"/>
      <c r="N159" s="203"/>
    </row>
    <row r="160" spans="1:14" s="1" customFormat="1" ht="13.2">
      <c r="A160" s="342" t="s">
        <v>5</v>
      </c>
      <c r="B160" s="342"/>
      <c r="C160" s="205" t="s">
        <v>41</v>
      </c>
      <c r="D160" s="202"/>
      <c r="E160" s="202"/>
      <c r="F160" s="202"/>
      <c r="G160" s="202"/>
      <c r="H160" s="202"/>
      <c r="I160" s="202"/>
      <c r="J160" s="202"/>
      <c r="K160" s="202"/>
      <c r="L160" s="202"/>
      <c r="M160" s="203"/>
      <c r="N160" s="203"/>
    </row>
    <row r="161" spans="1:25" s="192" customFormat="1" ht="6.75" customHeight="1">
      <c r="A161" s="204"/>
      <c r="B161" s="206"/>
      <c r="C161" s="206"/>
      <c r="D161" s="206"/>
      <c r="E161" s="203"/>
      <c r="F161" s="206"/>
      <c r="G161" s="206"/>
      <c r="H161" s="206"/>
      <c r="I161" s="206"/>
      <c r="J161" s="206"/>
      <c r="K161" s="204"/>
      <c r="L161" s="204"/>
      <c r="M161" s="201"/>
      <c r="N161" s="201"/>
      <c r="O161" s="187"/>
      <c r="P161" s="188"/>
      <c r="Q161" s="188"/>
      <c r="R161" s="188"/>
      <c r="S161" s="188"/>
      <c r="T161" s="188"/>
      <c r="U161" s="188"/>
      <c r="V161" s="188"/>
      <c r="W161" s="188"/>
      <c r="X161" s="188"/>
      <c r="Y161" s="188"/>
    </row>
    <row r="162" spans="1:25" s="192" customFormat="1" ht="13.2">
      <c r="A162" s="204" t="s">
        <v>6</v>
      </c>
      <c r="B162" s="204"/>
      <c r="C162" s="369" t="s">
        <v>42</v>
      </c>
      <c r="D162" s="369"/>
      <c r="E162" s="207"/>
      <c r="F162" s="201"/>
      <c r="G162" s="208"/>
      <c r="H162" s="208"/>
      <c r="I162" s="208"/>
      <c r="J162" s="208"/>
      <c r="K162" s="208"/>
      <c r="L162" s="208"/>
      <c r="M162" s="208"/>
      <c r="N162" s="208"/>
      <c r="O162" s="188"/>
    </row>
    <row r="163" spans="1:25" s="192" customFormat="1" ht="9" customHeight="1">
      <c r="A163" s="204"/>
      <c r="B163" s="206"/>
      <c r="C163" s="206"/>
      <c r="D163" s="206"/>
      <c r="E163" s="203"/>
      <c r="F163" s="206"/>
      <c r="G163" s="206"/>
      <c r="H163" s="206"/>
      <c r="I163" s="206"/>
      <c r="J163" s="206"/>
      <c r="K163" s="204"/>
      <c r="L163" s="204"/>
      <c r="M163" s="201"/>
      <c r="N163" s="201"/>
      <c r="O163" s="187"/>
      <c r="P163" s="188"/>
      <c r="Q163" s="188"/>
      <c r="R163" s="188"/>
      <c r="S163" s="188"/>
      <c r="T163" s="188"/>
      <c r="U163" s="188"/>
      <c r="V163" s="188"/>
      <c r="W163" s="188"/>
      <c r="X163" s="188"/>
      <c r="Y163" s="188"/>
    </row>
    <row r="164" spans="1:25" s="192" customFormat="1" ht="13.2">
      <c r="A164" s="342" t="s">
        <v>7</v>
      </c>
      <c r="B164" s="342"/>
      <c r="C164" s="369" t="s">
        <v>43</v>
      </c>
      <c r="D164" s="369"/>
      <c r="E164" s="203"/>
      <c r="F164" s="206"/>
      <c r="G164" s="206"/>
      <c r="H164" s="206"/>
      <c r="I164" s="206"/>
      <c r="J164" s="206"/>
      <c r="K164" s="204"/>
      <c r="L164" s="204"/>
      <c r="M164" s="201"/>
      <c r="N164" s="201"/>
      <c r="O164" s="187"/>
      <c r="P164" s="188"/>
      <c r="Q164" s="188"/>
      <c r="R164" s="188"/>
      <c r="S164" s="188"/>
      <c r="T164" s="188"/>
      <c r="U164" s="188"/>
      <c r="V164" s="188"/>
      <c r="W164" s="188"/>
      <c r="X164" s="188"/>
      <c r="Y164" s="188"/>
    </row>
    <row r="165" spans="1:25" s="192" customFormat="1" ht="9" customHeight="1">
      <c r="A165" s="204"/>
      <c r="B165" s="206"/>
      <c r="C165" s="206"/>
      <c r="D165" s="206"/>
      <c r="E165" s="203"/>
      <c r="F165" s="206"/>
      <c r="G165" s="206"/>
      <c r="H165" s="206"/>
      <c r="I165" s="206"/>
      <c r="J165" s="206"/>
      <c r="K165" s="204"/>
      <c r="L165" s="204"/>
      <c r="M165" s="201"/>
      <c r="N165" s="201"/>
      <c r="O165" s="187"/>
      <c r="P165" s="188"/>
      <c r="Q165" s="188"/>
      <c r="R165" s="188"/>
      <c r="S165" s="188"/>
      <c r="T165" s="188"/>
      <c r="U165" s="188"/>
      <c r="V165" s="188"/>
      <c r="W165" s="188"/>
      <c r="X165" s="188"/>
      <c r="Y165" s="188"/>
    </row>
    <row r="166" spans="1:25" s="192" customFormat="1" ht="13.2">
      <c r="A166" s="345" t="s">
        <v>8</v>
      </c>
      <c r="B166" s="345"/>
      <c r="C166" s="209" t="s">
        <v>44</v>
      </c>
      <c r="D166" s="208"/>
      <c r="E166" s="210"/>
      <c r="F166" s="208"/>
      <c r="G166" s="208"/>
      <c r="H166" s="208"/>
      <c r="I166" s="208"/>
      <c r="J166" s="211"/>
      <c r="K166" s="211"/>
      <c r="L166" s="211"/>
      <c r="M166" s="211"/>
      <c r="N166" s="211"/>
    </row>
    <row r="167" spans="1:25" s="192" customFormat="1" ht="8.25" customHeight="1">
      <c r="A167" s="204"/>
      <c r="B167" s="206"/>
      <c r="C167" s="206"/>
      <c r="D167" s="206"/>
      <c r="E167" s="203"/>
      <c r="F167" s="206"/>
      <c r="G167" s="206"/>
      <c r="H167" s="206"/>
      <c r="I167" s="206"/>
      <c r="J167" s="206"/>
      <c r="K167" s="204"/>
      <c r="L167" s="204"/>
      <c r="M167" s="201"/>
      <c r="N167" s="201"/>
      <c r="O167" s="187"/>
      <c r="P167" s="188"/>
      <c r="Q167" s="188"/>
      <c r="R167" s="188"/>
      <c r="S167" s="188"/>
      <c r="T167" s="188"/>
      <c r="U167" s="188"/>
      <c r="V167" s="188"/>
      <c r="W167" s="188"/>
      <c r="X167" s="188"/>
      <c r="Y167" s="188"/>
    </row>
    <row r="168" spans="1:25" s="192" customFormat="1" ht="13.2">
      <c r="A168" s="212" t="s">
        <v>86</v>
      </c>
      <c r="B168" s="346" t="s">
        <v>308</v>
      </c>
      <c r="C168" s="346"/>
      <c r="D168" s="206"/>
      <c r="E168" s="203"/>
      <c r="F168" s="206"/>
      <c r="G168" s="206"/>
      <c r="H168" s="206"/>
      <c r="I168" s="206" t="s">
        <v>211</v>
      </c>
      <c r="J168" s="206"/>
      <c r="K168" s="204"/>
      <c r="L168" s="204"/>
      <c r="M168" s="201"/>
      <c r="N168" s="201"/>
      <c r="O168" s="187"/>
      <c r="P168" s="188"/>
      <c r="Q168" s="188"/>
      <c r="R168" s="188"/>
      <c r="S168" s="188"/>
      <c r="T168" s="188"/>
      <c r="U168" s="188"/>
      <c r="V168" s="188"/>
      <c r="W168" s="188"/>
      <c r="X168" s="188"/>
      <c r="Y168" s="188"/>
    </row>
    <row r="169" spans="1:25" s="192" customFormat="1" ht="8.25" customHeight="1">
      <c r="A169" s="204"/>
      <c r="B169" s="206"/>
      <c r="C169" s="206"/>
      <c r="D169" s="206"/>
      <c r="E169" s="203"/>
      <c r="F169" s="206"/>
      <c r="G169" s="206"/>
      <c r="H169" s="206"/>
      <c r="I169" s="206"/>
      <c r="J169" s="206"/>
      <c r="K169" s="204"/>
      <c r="L169" s="204"/>
      <c r="M169" s="201"/>
      <c r="N169" s="201"/>
      <c r="O169" s="187"/>
      <c r="P169" s="188"/>
      <c r="Q169" s="188"/>
      <c r="R169" s="188"/>
      <c r="S169" s="188"/>
      <c r="T169" s="188"/>
      <c r="U169" s="188"/>
      <c r="V169" s="188"/>
      <c r="W169" s="188"/>
      <c r="X169" s="188"/>
      <c r="Y169" s="188"/>
    </row>
    <row r="170" spans="1:25" ht="13.2">
      <c r="A170" s="213" t="s">
        <v>87</v>
      </c>
      <c r="B170" s="205">
        <v>4</v>
      </c>
      <c r="C170" s="213"/>
      <c r="D170" s="213"/>
      <c r="E170" s="202"/>
      <c r="F170" s="213"/>
      <c r="G170" s="213"/>
      <c r="H170" s="213"/>
      <c r="I170" s="213"/>
      <c r="J170" s="213"/>
      <c r="K170" s="213"/>
      <c r="L170" s="213"/>
      <c r="M170" s="201"/>
      <c r="N170" s="201"/>
    </row>
    <row r="171" spans="1:25" s="192" customFormat="1" ht="13.2">
      <c r="A171" s="204"/>
      <c r="B171" s="206"/>
      <c r="C171" s="206"/>
      <c r="D171" s="206"/>
      <c r="E171" s="203"/>
      <c r="F171" s="206"/>
      <c r="G171" s="206"/>
      <c r="H171" s="206"/>
      <c r="I171" s="206"/>
      <c r="J171" s="206"/>
      <c r="K171" s="204"/>
      <c r="L171" s="204"/>
      <c r="M171" s="201"/>
      <c r="N171" s="201"/>
      <c r="O171" s="187"/>
      <c r="P171" s="188"/>
      <c r="Q171" s="188"/>
      <c r="R171" s="188"/>
      <c r="S171" s="188"/>
      <c r="T171" s="188"/>
      <c r="U171" s="188"/>
      <c r="V171" s="188"/>
      <c r="W171" s="188"/>
      <c r="X171" s="188"/>
      <c r="Y171" s="188"/>
    </row>
    <row r="172" spans="1:25" ht="13.2">
      <c r="A172" s="369" t="s">
        <v>38</v>
      </c>
      <c r="B172" s="369" t="s">
        <v>88</v>
      </c>
      <c r="C172" s="369" t="s">
        <v>89</v>
      </c>
      <c r="D172" s="369" t="s">
        <v>90</v>
      </c>
      <c r="E172" s="369" t="s">
        <v>91</v>
      </c>
      <c r="F172" s="369" t="s">
        <v>92</v>
      </c>
      <c r="G172" s="369" t="s">
        <v>93</v>
      </c>
      <c r="H172" s="369" t="s">
        <v>94</v>
      </c>
      <c r="I172" s="369"/>
      <c r="J172" s="369"/>
      <c r="K172" s="369"/>
      <c r="L172" s="369"/>
      <c r="M172" s="369"/>
      <c r="N172" s="369"/>
    </row>
    <row r="173" spans="1:25" ht="26.4">
      <c r="A173" s="369"/>
      <c r="B173" s="369"/>
      <c r="C173" s="369"/>
      <c r="D173" s="369"/>
      <c r="E173" s="369"/>
      <c r="F173" s="369"/>
      <c r="G173" s="369"/>
      <c r="H173" s="205" t="s">
        <v>95</v>
      </c>
      <c r="I173" s="205" t="s">
        <v>96</v>
      </c>
      <c r="J173" s="205" t="s">
        <v>97</v>
      </c>
      <c r="K173" s="205" t="s">
        <v>98</v>
      </c>
      <c r="L173" s="205" t="s">
        <v>99</v>
      </c>
      <c r="M173" s="205" t="s">
        <v>100</v>
      </c>
      <c r="N173" s="205" t="s">
        <v>101</v>
      </c>
    </row>
    <row r="174" spans="1:25" ht="13.2">
      <c r="A174" s="347" t="s">
        <v>46</v>
      </c>
      <c r="B174" s="347" t="s">
        <v>156</v>
      </c>
      <c r="C174" s="360" t="s">
        <v>130</v>
      </c>
      <c r="D174" s="215" t="s">
        <v>218</v>
      </c>
      <c r="E174" s="216" t="s">
        <v>219</v>
      </c>
      <c r="F174" s="180">
        <v>25</v>
      </c>
      <c r="G174" s="180">
        <v>25</v>
      </c>
      <c r="H174" s="180">
        <v>96.75</v>
      </c>
      <c r="I174" s="180">
        <v>5.7750000000000004</v>
      </c>
      <c r="J174" s="180">
        <v>0.22500000000000001</v>
      </c>
      <c r="K174" s="180">
        <v>15.25</v>
      </c>
      <c r="L174" s="180">
        <v>12.75</v>
      </c>
      <c r="M174" s="180">
        <v>1.8</v>
      </c>
      <c r="N174" s="217">
        <v>6.75</v>
      </c>
    </row>
    <row r="175" spans="1:25" ht="26.4">
      <c r="A175" s="348"/>
      <c r="B175" s="348"/>
      <c r="C175" s="361"/>
      <c r="D175" s="215" t="s">
        <v>154</v>
      </c>
      <c r="E175" s="216" t="s">
        <v>160</v>
      </c>
      <c r="F175" s="180">
        <v>8</v>
      </c>
      <c r="G175" s="180">
        <v>6.4</v>
      </c>
      <c r="H175" s="180">
        <v>4.7360000000000007</v>
      </c>
      <c r="I175" s="180">
        <v>0.1216</v>
      </c>
      <c r="J175" s="180">
        <v>6.4000000000000012E-3</v>
      </c>
      <c r="K175" s="180">
        <v>0.97920000000000018</v>
      </c>
      <c r="L175" s="180">
        <v>0.89600000000000013</v>
      </c>
      <c r="M175" s="180">
        <v>1.9199999999999998E-2</v>
      </c>
      <c r="N175" s="217">
        <v>0.88</v>
      </c>
    </row>
    <row r="176" spans="1:25" ht="13.2">
      <c r="A176" s="348"/>
      <c r="B176" s="348"/>
      <c r="C176" s="361"/>
      <c r="D176" s="215" t="s">
        <v>169</v>
      </c>
      <c r="E176" s="216" t="s">
        <v>170</v>
      </c>
      <c r="F176" s="180">
        <v>5</v>
      </c>
      <c r="G176" s="180">
        <v>4</v>
      </c>
      <c r="H176" s="180">
        <v>0.92</v>
      </c>
      <c r="I176" s="180">
        <v>3.6000000000000004E-2</v>
      </c>
      <c r="J176" s="180">
        <v>4.0000000000000001E-3</v>
      </c>
      <c r="K176" s="180">
        <v>0.16399999999999998</v>
      </c>
      <c r="L176" s="180">
        <v>0.36</v>
      </c>
      <c r="M176" s="180">
        <v>0.02</v>
      </c>
      <c r="N176" s="217">
        <v>0.3</v>
      </c>
    </row>
    <row r="177" spans="1:14" ht="13.2">
      <c r="A177" s="348"/>
      <c r="B177" s="348"/>
      <c r="C177" s="361"/>
      <c r="D177" s="215" t="s">
        <v>110</v>
      </c>
      <c r="E177" s="216" t="s">
        <v>116</v>
      </c>
      <c r="F177" s="180">
        <v>4</v>
      </c>
      <c r="G177" s="180">
        <v>3.8</v>
      </c>
      <c r="H177" s="180">
        <v>1.52</v>
      </c>
      <c r="I177" s="180">
        <v>5.3199999999999997E-2</v>
      </c>
      <c r="J177" s="180">
        <v>3.8E-3</v>
      </c>
      <c r="K177" s="180">
        <v>0.29259999999999997</v>
      </c>
      <c r="L177" s="180">
        <v>0.91199999999999992</v>
      </c>
      <c r="M177" s="180">
        <v>1.1399999999999999E-2</v>
      </c>
      <c r="N177" s="217">
        <v>0.16</v>
      </c>
    </row>
    <row r="178" spans="1:14" ht="13.2">
      <c r="A178" s="348"/>
      <c r="B178" s="348"/>
      <c r="C178" s="361"/>
      <c r="D178" s="215" t="s">
        <v>109</v>
      </c>
      <c r="E178" s="216" t="s">
        <v>115</v>
      </c>
      <c r="F178" s="180">
        <v>6</v>
      </c>
      <c r="G178" s="180">
        <v>5.0999999999999996</v>
      </c>
      <c r="H178" s="180">
        <v>2.3969999999999998</v>
      </c>
      <c r="I178" s="180">
        <v>3.5699999999999996E-2</v>
      </c>
      <c r="J178" s="180">
        <v>5.1000000000000004E-3</v>
      </c>
      <c r="K178" s="180">
        <v>0.48449999999999993</v>
      </c>
      <c r="L178" s="180">
        <v>1.3769999999999998</v>
      </c>
      <c r="M178" s="180">
        <v>2.0400000000000001E-2</v>
      </c>
      <c r="N178" s="217">
        <v>2.1</v>
      </c>
    </row>
    <row r="179" spans="1:14" ht="13.2">
      <c r="A179" s="348"/>
      <c r="B179" s="348"/>
      <c r="C179" s="361"/>
      <c r="D179" s="215" t="s">
        <v>111</v>
      </c>
      <c r="E179" s="216" t="s">
        <v>117</v>
      </c>
      <c r="F179" s="180">
        <v>1.1000000000000001</v>
      </c>
      <c r="G179" s="180">
        <v>1.0450000000000002</v>
      </c>
      <c r="H179" s="180">
        <v>1.5048000000000001</v>
      </c>
      <c r="I179" s="180">
        <v>4.9115000000000013E-2</v>
      </c>
      <c r="J179" s="180">
        <v>3.1350000000000006E-3</v>
      </c>
      <c r="K179" s="180">
        <v>0.30618500000000004</v>
      </c>
      <c r="L179" s="180">
        <v>0.41800000000000004</v>
      </c>
      <c r="M179" s="180">
        <v>1.3585000000000003E-2</v>
      </c>
      <c r="N179" s="217">
        <v>0.20900000000000002</v>
      </c>
    </row>
    <row r="180" spans="1:14" ht="13.2">
      <c r="A180" s="348"/>
      <c r="B180" s="348"/>
      <c r="C180" s="361"/>
      <c r="D180" s="215" t="s">
        <v>112</v>
      </c>
      <c r="E180" s="216" t="s">
        <v>118</v>
      </c>
      <c r="F180" s="180">
        <v>2</v>
      </c>
      <c r="G180" s="180">
        <v>1.8</v>
      </c>
      <c r="H180" s="180">
        <v>0.79200000000000004</v>
      </c>
      <c r="I180" s="180">
        <v>4.1399999999999999E-2</v>
      </c>
      <c r="J180" s="180">
        <v>1.0800000000000001E-2</v>
      </c>
      <c r="K180" s="180">
        <v>0.10620000000000002</v>
      </c>
      <c r="L180" s="180">
        <v>1.476</v>
      </c>
      <c r="M180" s="180">
        <v>3.2400000000000005E-2</v>
      </c>
      <c r="N180" s="217">
        <v>0.92</v>
      </c>
    </row>
    <row r="181" spans="1:14" ht="13.2">
      <c r="A181" s="348"/>
      <c r="B181" s="359"/>
      <c r="C181" s="362"/>
      <c r="D181" s="215" t="s">
        <v>113</v>
      </c>
      <c r="E181" s="216" t="s">
        <v>119</v>
      </c>
      <c r="F181" s="224">
        <v>0.5</v>
      </c>
      <c r="G181" s="224">
        <v>0.5</v>
      </c>
      <c r="H181" s="224">
        <v>0</v>
      </c>
      <c r="I181" s="224">
        <v>0</v>
      </c>
      <c r="J181" s="224">
        <v>0</v>
      </c>
      <c r="K181" s="224">
        <v>0</v>
      </c>
      <c r="L181" s="224">
        <v>0.12</v>
      </c>
      <c r="M181" s="224">
        <v>1.5E-3</v>
      </c>
      <c r="N181" s="241">
        <v>193.905</v>
      </c>
    </row>
    <row r="182" spans="1:14" ht="31.5" customHeight="1">
      <c r="A182" s="348"/>
      <c r="B182" s="347" t="s">
        <v>156</v>
      </c>
      <c r="C182" s="352" t="s">
        <v>134</v>
      </c>
      <c r="D182" s="215" t="s">
        <v>157</v>
      </c>
      <c r="E182" s="216" t="s">
        <v>158</v>
      </c>
      <c r="F182" s="216">
        <v>56</v>
      </c>
      <c r="G182" s="216">
        <v>50.4</v>
      </c>
      <c r="H182" s="180">
        <v>75.095999999999989</v>
      </c>
      <c r="I182" s="180">
        <v>6.3503999999999996</v>
      </c>
      <c r="J182" s="180">
        <v>5.4432000000000009</v>
      </c>
      <c r="K182" s="180">
        <v>0.1512</v>
      </c>
      <c r="L182" s="180">
        <v>26.712</v>
      </c>
      <c r="M182" s="180">
        <v>0.8567999999999999</v>
      </c>
      <c r="N182" s="217">
        <v>77.84</v>
      </c>
    </row>
    <row r="183" spans="1:14" ht="13.5" customHeight="1">
      <c r="A183" s="348"/>
      <c r="B183" s="348"/>
      <c r="C183" s="363"/>
      <c r="D183" s="215" t="s">
        <v>185</v>
      </c>
      <c r="E183" s="216" t="s">
        <v>186</v>
      </c>
      <c r="F183" s="216">
        <v>3</v>
      </c>
      <c r="G183" s="216">
        <v>3</v>
      </c>
      <c r="H183" s="180">
        <v>27</v>
      </c>
      <c r="I183" s="180">
        <v>0</v>
      </c>
      <c r="J183" s="180">
        <v>3</v>
      </c>
      <c r="K183" s="180">
        <v>0</v>
      </c>
      <c r="L183" s="180">
        <v>0</v>
      </c>
      <c r="M183" s="180">
        <v>0</v>
      </c>
      <c r="N183" s="217">
        <v>0</v>
      </c>
    </row>
    <row r="184" spans="1:14" ht="15.75" customHeight="1">
      <c r="A184" s="359"/>
      <c r="B184" s="359"/>
      <c r="C184" s="353"/>
      <c r="D184" s="215" t="s">
        <v>113</v>
      </c>
      <c r="E184" s="216" t="s">
        <v>119</v>
      </c>
      <c r="F184" s="224">
        <v>0.3</v>
      </c>
      <c r="G184" s="216">
        <v>0.3</v>
      </c>
      <c r="H184" s="180">
        <v>0</v>
      </c>
      <c r="I184" s="180">
        <v>0</v>
      </c>
      <c r="J184" s="180">
        <v>0</v>
      </c>
      <c r="K184" s="180">
        <v>0</v>
      </c>
      <c r="L184" s="180">
        <v>7.1999999999999995E-2</v>
      </c>
      <c r="M184" s="180">
        <v>8.9999999999999998E-4</v>
      </c>
      <c r="N184" s="217">
        <v>116.34299999999999</v>
      </c>
    </row>
    <row r="185" spans="1:14" ht="13.2">
      <c r="A185" s="347" t="s">
        <v>162</v>
      </c>
      <c r="B185" s="347" t="s">
        <v>163</v>
      </c>
      <c r="C185" s="360" t="s">
        <v>127</v>
      </c>
      <c r="D185" s="215" t="s">
        <v>164</v>
      </c>
      <c r="E185" s="216" t="s">
        <v>165</v>
      </c>
      <c r="F185" s="180">
        <v>45</v>
      </c>
      <c r="G185" s="180">
        <v>45</v>
      </c>
      <c r="H185" s="180">
        <v>158.85</v>
      </c>
      <c r="I185" s="180">
        <v>3.0150000000000001</v>
      </c>
      <c r="J185" s="180">
        <v>0.18</v>
      </c>
      <c r="K185" s="180">
        <v>36.044999999999995</v>
      </c>
      <c r="L185" s="180">
        <v>4.05</v>
      </c>
      <c r="M185" s="180">
        <v>0.36</v>
      </c>
      <c r="N185" s="217">
        <v>0.9</v>
      </c>
    </row>
    <row r="186" spans="1:14" ht="26.4">
      <c r="A186" s="348"/>
      <c r="B186" s="348"/>
      <c r="C186" s="361"/>
      <c r="D186" s="215" t="s">
        <v>212</v>
      </c>
      <c r="E186" s="216" t="s">
        <v>213</v>
      </c>
      <c r="F186" s="180">
        <v>5</v>
      </c>
      <c r="G186" s="180">
        <v>5</v>
      </c>
      <c r="H186" s="180">
        <v>18.55</v>
      </c>
      <c r="I186" s="180">
        <v>0.65</v>
      </c>
      <c r="J186" s="180">
        <v>7.0000000000000007E-2</v>
      </c>
      <c r="K186" s="180">
        <v>3.74</v>
      </c>
      <c r="L186" s="180">
        <v>1.05</v>
      </c>
      <c r="M186" s="180">
        <v>0.05</v>
      </c>
      <c r="N186" s="217">
        <v>0.25</v>
      </c>
    </row>
    <row r="187" spans="1:14" ht="13.2">
      <c r="A187" s="348"/>
      <c r="B187" s="348"/>
      <c r="C187" s="361"/>
      <c r="D187" s="215" t="s">
        <v>185</v>
      </c>
      <c r="E187" s="216" t="s">
        <v>186</v>
      </c>
      <c r="F187" s="180">
        <v>3</v>
      </c>
      <c r="G187" s="180">
        <v>3</v>
      </c>
      <c r="H187" s="180">
        <v>27</v>
      </c>
      <c r="I187" s="180">
        <v>0</v>
      </c>
      <c r="J187" s="180">
        <v>3</v>
      </c>
      <c r="K187" s="180">
        <v>0</v>
      </c>
      <c r="L187" s="180">
        <v>0</v>
      </c>
      <c r="M187" s="180">
        <v>0</v>
      </c>
      <c r="N187" s="217">
        <v>0</v>
      </c>
    </row>
    <row r="188" spans="1:14" ht="13.2">
      <c r="A188" s="359"/>
      <c r="B188" s="359"/>
      <c r="C188" s="362"/>
      <c r="D188" s="215" t="s">
        <v>113</v>
      </c>
      <c r="E188" s="216" t="s">
        <v>119</v>
      </c>
      <c r="F188" s="180">
        <v>0.5</v>
      </c>
      <c r="G188" s="180">
        <v>0.5</v>
      </c>
      <c r="H188" s="180">
        <v>0</v>
      </c>
      <c r="I188" s="180">
        <v>0</v>
      </c>
      <c r="J188" s="180">
        <v>0</v>
      </c>
      <c r="K188" s="180">
        <v>0</v>
      </c>
      <c r="L188" s="180">
        <v>0.12</v>
      </c>
      <c r="M188" s="180">
        <v>1.5E-3</v>
      </c>
      <c r="N188" s="217">
        <v>193.905</v>
      </c>
    </row>
    <row r="189" spans="1:14" ht="32.25" customHeight="1">
      <c r="A189" s="364" t="s">
        <v>183</v>
      </c>
      <c r="B189" s="347" t="s">
        <v>163</v>
      </c>
      <c r="C189" s="360" t="s">
        <v>60</v>
      </c>
      <c r="D189" s="215" t="s">
        <v>199</v>
      </c>
      <c r="E189" s="216" t="s">
        <v>200</v>
      </c>
      <c r="F189" s="180">
        <v>70</v>
      </c>
      <c r="G189" s="224">
        <v>70</v>
      </c>
      <c r="H189" s="180">
        <v>67.2</v>
      </c>
      <c r="I189" s="180">
        <v>1.54</v>
      </c>
      <c r="J189" s="180">
        <v>7.0000000000000007E-2</v>
      </c>
      <c r="K189" s="180">
        <v>14.77</v>
      </c>
      <c r="L189" s="180">
        <v>7.7</v>
      </c>
      <c r="M189" s="180">
        <v>0.7</v>
      </c>
      <c r="N189" s="217">
        <v>12.6</v>
      </c>
    </row>
    <row r="190" spans="1:14" ht="25.5" customHeight="1">
      <c r="A190" s="365"/>
      <c r="B190" s="348"/>
      <c r="C190" s="361"/>
      <c r="D190" s="220" t="s">
        <v>112</v>
      </c>
      <c r="E190" s="216" t="s">
        <v>118</v>
      </c>
      <c r="F190" s="180">
        <v>2</v>
      </c>
      <c r="G190" s="180">
        <v>2.7</v>
      </c>
      <c r="H190" s="180">
        <v>1.1880000000000002</v>
      </c>
      <c r="I190" s="180">
        <v>6.2100000000000002E-2</v>
      </c>
      <c r="J190" s="180">
        <v>1.6200000000000003E-2</v>
      </c>
      <c r="K190" s="180">
        <v>0.15930000000000002</v>
      </c>
      <c r="L190" s="180">
        <v>2.214</v>
      </c>
      <c r="M190" s="180">
        <v>4.8600000000000004E-2</v>
      </c>
      <c r="N190" s="217">
        <v>1.38</v>
      </c>
    </row>
    <row r="191" spans="1:14" ht="22.5" customHeight="1">
      <c r="A191" s="378"/>
      <c r="B191" s="359"/>
      <c r="C191" s="362"/>
      <c r="D191" s="220" t="s">
        <v>113</v>
      </c>
      <c r="E191" s="216" t="s">
        <v>119</v>
      </c>
      <c r="F191" s="180">
        <v>1</v>
      </c>
      <c r="G191" s="180">
        <v>1</v>
      </c>
      <c r="H191" s="180">
        <v>0</v>
      </c>
      <c r="I191" s="180">
        <v>0</v>
      </c>
      <c r="J191" s="180">
        <v>0</v>
      </c>
      <c r="K191" s="180">
        <v>0</v>
      </c>
      <c r="L191" s="180">
        <v>0.24</v>
      </c>
      <c r="M191" s="180">
        <v>3.0000000000000001E-3</v>
      </c>
      <c r="N191" s="217">
        <v>387.81</v>
      </c>
    </row>
    <row r="192" spans="1:14" ht="16.5" customHeight="1">
      <c r="A192" s="347" t="s">
        <v>184</v>
      </c>
      <c r="B192" s="347" t="s">
        <v>168</v>
      </c>
      <c r="C192" s="360" t="s">
        <v>217</v>
      </c>
      <c r="D192" s="226" t="s">
        <v>169</v>
      </c>
      <c r="E192" s="216" t="s">
        <v>170</v>
      </c>
      <c r="F192" s="180">
        <v>50</v>
      </c>
      <c r="G192" s="180">
        <v>40</v>
      </c>
      <c r="H192" s="180">
        <v>9.1999999999999993</v>
      </c>
      <c r="I192" s="180">
        <v>0.36</v>
      </c>
      <c r="J192" s="180">
        <v>0.04</v>
      </c>
      <c r="K192" s="180">
        <v>1.64</v>
      </c>
      <c r="L192" s="180">
        <v>3.6</v>
      </c>
      <c r="M192" s="180">
        <v>0.2</v>
      </c>
      <c r="N192" s="217">
        <v>3</v>
      </c>
    </row>
    <row r="193" spans="1:14" ht="13.2">
      <c r="A193" s="348"/>
      <c r="B193" s="348"/>
      <c r="C193" s="361"/>
      <c r="D193" s="226" t="s">
        <v>201</v>
      </c>
      <c r="E193" s="216" t="s">
        <v>202</v>
      </c>
      <c r="F193" s="180">
        <v>34</v>
      </c>
      <c r="G193" s="180">
        <v>25.5</v>
      </c>
      <c r="H193" s="180">
        <v>3.57</v>
      </c>
      <c r="I193" s="180">
        <v>0.1275</v>
      </c>
      <c r="J193" s="180">
        <v>2.5500000000000002E-2</v>
      </c>
      <c r="K193" s="180">
        <v>0.58650000000000002</v>
      </c>
      <c r="L193" s="180">
        <v>4.59</v>
      </c>
      <c r="M193" s="180">
        <v>7.6499999999999999E-2</v>
      </c>
      <c r="N193" s="217">
        <v>0.68</v>
      </c>
    </row>
    <row r="194" spans="1:14" ht="13.2">
      <c r="A194" s="359"/>
      <c r="B194" s="359"/>
      <c r="C194" s="362"/>
      <c r="D194" s="226" t="s">
        <v>112</v>
      </c>
      <c r="E194" s="216" t="s">
        <v>118</v>
      </c>
      <c r="F194" s="180">
        <v>2</v>
      </c>
      <c r="G194" s="180">
        <v>1.8</v>
      </c>
      <c r="H194" s="180">
        <v>0.79200000000000004</v>
      </c>
      <c r="I194" s="180">
        <v>4.1399999999999999E-2</v>
      </c>
      <c r="J194" s="180">
        <v>1.0800000000000001E-2</v>
      </c>
      <c r="K194" s="180">
        <v>0.10620000000000002</v>
      </c>
      <c r="L194" s="180">
        <v>1.476</v>
      </c>
      <c r="M194" s="180">
        <v>3.2400000000000005E-2</v>
      </c>
      <c r="N194" s="217">
        <v>0.92</v>
      </c>
    </row>
    <row r="195" spans="1:14" ht="18.75" customHeight="1">
      <c r="A195" s="347" t="s">
        <v>50</v>
      </c>
      <c r="B195" s="347" t="s">
        <v>168</v>
      </c>
      <c r="C195" s="371" t="s">
        <v>579</v>
      </c>
      <c r="D195" s="226" t="s">
        <v>176</v>
      </c>
      <c r="E195" s="216" t="s">
        <v>177</v>
      </c>
      <c r="F195" s="180">
        <v>6</v>
      </c>
      <c r="G195" s="180">
        <v>6</v>
      </c>
      <c r="H195" s="180">
        <v>23.82</v>
      </c>
      <c r="I195" s="180">
        <v>0</v>
      </c>
      <c r="J195" s="180">
        <v>0</v>
      </c>
      <c r="K195" s="180">
        <v>5.9579999999999993</v>
      </c>
      <c r="L195" s="180">
        <v>0</v>
      </c>
      <c r="M195" s="180">
        <v>6.000000000000001E-3</v>
      </c>
      <c r="N195" s="222">
        <v>0</v>
      </c>
    </row>
    <row r="196" spans="1:14" ht="15" customHeight="1">
      <c r="A196" s="359"/>
      <c r="B196" s="359"/>
      <c r="C196" s="373"/>
      <c r="D196" s="226" t="s">
        <v>189</v>
      </c>
      <c r="E196" s="216" t="s">
        <v>188</v>
      </c>
      <c r="F196" s="180">
        <v>90</v>
      </c>
      <c r="G196" s="180">
        <v>45</v>
      </c>
      <c r="H196" s="180">
        <v>19.8</v>
      </c>
      <c r="I196" s="180">
        <v>0.13500000000000001</v>
      </c>
      <c r="J196" s="180">
        <v>0.13500000000000001</v>
      </c>
      <c r="K196" s="180">
        <v>4.1850000000000005</v>
      </c>
      <c r="L196" s="180">
        <v>8.5500000000000007</v>
      </c>
      <c r="M196" s="180">
        <v>0.22500000000000001</v>
      </c>
      <c r="N196" s="222">
        <v>1.8</v>
      </c>
    </row>
    <row r="197" spans="1:14" ht="39.6">
      <c r="A197" s="227" t="s">
        <v>51</v>
      </c>
      <c r="B197" s="227" t="s">
        <v>172</v>
      </c>
      <c r="C197" s="220"/>
      <c r="D197" s="232"/>
      <c r="E197" s="216"/>
      <c r="F197" s="216"/>
      <c r="G197" s="216"/>
      <c r="H197" s="216"/>
      <c r="I197" s="216"/>
      <c r="J197" s="216"/>
      <c r="K197" s="216"/>
      <c r="L197" s="216"/>
      <c r="M197" s="216"/>
      <c r="N197" s="233"/>
    </row>
    <row r="198" spans="1:14" ht="13.2">
      <c r="A198" s="227" t="s">
        <v>173</v>
      </c>
      <c r="B198" s="227" t="s">
        <v>174</v>
      </c>
      <c r="C198" s="229"/>
      <c r="D198" s="232"/>
      <c r="E198" s="216"/>
      <c r="F198" s="216"/>
      <c r="G198" s="216"/>
      <c r="H198" s="216"/>
      <c r="I198" s="216"/>
      <c r="J198" s="216"/>
      <c r="K198" s="216"/>
      <c r="L198" s="216"/>
      <c r="M198" s="216"/>
      <c r="N198" s="233"/>
    </row>
    <row r="199" spans="1:14" ht="13.2">
      <c r="A199" s="227" t="s">
        <v>178</v>
      </c>
      <c r="B199" s="227" t="s">
        <v>179</v>
      </c>
      <c r="C199" s="229"/>
      <c r="D199" s="232"/>
      <c r="E199" s="216"/>
      <c r="F199" s="216"/>
      <c r="G199" s="216"/>
      <c r="H199" s="216"/>
      <c r="I199" s="216"/>
      <c r="J199" s="216"/>
      <c r="K199" s="216"/>
      <c r="L199" s="216"/>
      <c r="M199" s="216"/>
      <c r="N199" s="233"/>
    </row>
    <row r="200" spans="1:14" ht="15" customHeight="1">
      <c r="A200" s="227" t="s">
        <v>182</v>
      </c>
      <c r="B200" s="227" t="s">
        <v>190</v>
      </c>
      <c r="C200" s="227"/>
      <c r="D200" s="227" t="s">
        <v>566</v>
      </c>
      <c r="E200" s="216" t="s">
        <v>534</v>
      </c>
      <c r="F200" s="216">
        <v>200</v>
      </c>
      <c r="G200" s="216">
        <v>200</v>
      </c>
      <c r="H200" s="216">
        <v>0</v>
      </c>
      <c r="I200" s="216">
        <v>0</v>
      </c>
      <c r="J200" s="216">
        <v>0</v>
      </c>
      <c r="K200" s="216">
        <v>0</v>
      </c>
      <c r="L200" s="216">
        <v>0</v>
      </c>
      <c r="M200" s="216">
        <v>0</v>
      </c>
      <c r="N200" s="231">
        <v>0</v>
      </c>
    </row>
    <row r="201" spans="1:14" ht="13.2">
      <c r="A201" s="227"/>
      <c r="B201" s="227"/>
      <c r="C201" s="252"/>
      <c r="D201" s="232"/>
      <c r="E201" s="216"/>
      <c r="F201" s="216"/>
      <c r="G201" s="216"/>
      <c r="H201" s="216"/>
      <c r="I201" s="216"/>
      <c r="J201" s="216"/>
      <c r="K201" s="216"/>
      <c r="L201" s="216"/>
      <c r="M201" s="216"/>
      <c r="N201" s="233"/>
    </row>
    <row r="202" spans="1:14" s="195" customFormat="1" ht="13.2">
      <c r="A202" s="234"/>
      <c r="B202" s="234"/>
      <c r="C202" s="234"/>
      <c r="D202" s="234"/>
      <c r="E202" s="235"/>
      <c r="F202" s="236">
        <f>SUM(F174:F200)</f>
        <v>619.4</v>
      </c>
      <c r="G202" s="234"/>
      <c r="H202" s="234"/>
      <c r="I202" s="234"/>
      <c r="J202" s="234"/>
      <c r="K202" s="234"/>
      <c r="L202" s="237"/>
      <c r="M202" s="234"/>
      <c r="N202" s="234"/>
    </row>
    <row r="203" spans="1:14" ht="13.2">
      <c r="A203" s="374" t="s">
        <v>102</v>
      </c>
      <c r="B203" s="374"/>
      <c r="C203" s="374"/>
      <c r="D203" s="374"/>
      <c r="E203" s="374"/>
      <c r="F203" s="374"/>
      <c r="G203" s="216"/>
      <c r="H203" s="199">
        <f>SUM(H174:H201)</f>
        <v>540.68579999999986</v>
      </c>
      <c r="I203" s="199">
        <f t="shared" ref="I203:N203" si="6">SUM(I174:I201)</f>
        <v>18.393415000000001</v>
      </c>
      <c r="J203" s="199">
        <f t="shared" si="6"/>
        <v>12.248934999999998</v>
      </c>
      <c r="K203" s="199">
        <f t="shared" si="6"/>
        <v>84.923884999999999</v>
      </c>
      <c r="L203" s="199">
        <f t="shared" si="6"/>
        <v>78.682999999999993</v>
      </c>
      <c r="M203" s="199">
        <f t="shared" si="6"/>
        <v>4.4791850000000002</v>
      </c>
      <c r="N203" s="199">
        <f t="shared" si="6"/>
        <v>1002.6519999999998</v>
      </c>
    </row>
    <row r="204" spans="1:14" ht="13.2">
      <c r="A204" s="374" t="s">
        <v>103</v>
      </c>
      <c r="B204" s="374"/>
      <c r="C204" s="374"/>
      <c r="D204" s="374"/>
      <c r="E204" s="374"/>
      <c r="F204" s="374"/>
      <c r="G204" s="216"/>
      <c r="H204" s="199">
        <v>1994</v>
      </c>
      <c r="I204" s="199">
        <v>69.8</v>
      </c>
      <c r="J204" s="199">
        <v>66.5</v>
      </c>
      <c r="K204" s="199">
        <v>279.2</v>
      </c>
      <c r="L204" s="199">
        <v>1100</v>
      </c>
      <c r="M204" s="200">
        <v>8.6999999999999993</v>
      </c>
      <c r="N204" s="200">
        <v>1500</v>
      </c>
    </row>
    <row r="205" spans="1:14" ht="13.2">
      <c r="A205" s="374" t="s">
        <v>104</v>
      </c>
      <c r="B205" s="374"/>
      <c r="C205" s="374"/>
      <c r="D205" s="374"/>
      <c r="E205" s="374"/>
      <c r="F205" s="374"/>
      <c r="G205" s="216"/>
      <c r="H205" s="238">
        <f>H203/H204</f>
        <v>0.27115636910732188</v>
      </c>
      <c r="I205" s="238">
        <f t="shared" ref="I205:N205" si="7">I203/I204</f>
        <v>0.26351597421203443</v>
      </c>
      <c r="J205" s="238">
        <f t="shared" si="7"/>
        <v>0.18419451127819544</v>
      </c>
      <c r="K205" s="238">
        <f t="shared" si="7"/>
        <v>0.30416864255014325</v>
      </c>
      <c r="L205" s="238">
        <f t="shared" si="7"/>
        <v>7.1529999999999996E-2</v>
      </c>
      <c r="M205" s="238">
        <f t="shared" si="7"/>
        <v>0.51484885057471275</v>
      </c>
      <c r="N205" s="238">
        <f t="shared" si="7"/>
        <v>0.66843466666666651</v>
      </c>
    </row>
    <row r="206" spans="1:14" s="188" customFormat="1" ht="13.2">
      <c r="A206" s="208"/>
      <c r="B206" s="208"/>
      <c r="C206" s="208"/>
      <c r="D206" s="208"/>
      <c r="E206" s="210"/>
      <c r="F206" s="208"/>
      <c r="G206" s="208"/>
      <c r="H206" s="208"/>
      <c r="I206" s="208"/>
      <c r="J206" s="208"/>
      <c r="K206" s="208"/>
      <c r="L206" s="208"/>
      <c r="M206" s="208"/>
      <c r="N206" s="208"/>
    </row>
    <row r="207" spans="1:14" ht="13.2">
      <c r="A207" s="340" t="s">
        <v>105</v>
      </c>
      <c r="B207" s="340"/>
      <c r="C207" s="340"/>
      <c r="D207" s="341"/>
      <c r="E207" s="336" t="s">
        <v>571</v>
      </c>
      <c r="F207" s="337"/>
      <c r="G207" s="337"/>
      <c r="H207" s="337"/>
      <c r="I207" s="337"/>
      <c r="J207" s="337"/>
      <c r="K207" s="337"/>
      <c r="L207" s="337"/>
      <c r="M207" s="337"/>
      <c r="N207" s="338"/>
    </row>
    <row r="208" spans="1:14" ht="7.5" customHeight="1">
      <c r="A208" s="336" t="s">
        <v>569</v>
      </c>
      <c r="B208" s="337"/>
      <c r="C208" s="337"/>
      <c r="D208" s="337"/>
      <c r="E208" s="337"/>
      <c r="F208" s="337"/>
      <c r="G208" s="337"/>
      <c r="H208" s="337"/>
      <c r="I208" s="337"/>
      <c r="J208" s="338"/>
      <c r="K208" s="239"/>
      <c r="L208" s="239"/>
      <c r="M208" s="239"/>
      <c r="N208" s="201"/>
    </row>
    <row r="209" spans="1:25" ht="33" customHeight="1">
      <c r="A209" s="208"/>
      <c r="B209" s="208"/>
      <c r="C209" s="208"/>
      <c r="D209" s="239"/>
      <c r="E209" s="239"/>
      <c r="F209" s="239"/>
      <c r="G209" s="239"/>
      <c r="H209" s="239"/>
      <c r="I209" s="239"/>
      <c r="J209" s="239"/>
      <c r="K209" s="339" t="s">
        <v>570</v>
      </c>
      <c r="L209" s="339"/>
      <c r="M209" s="339"/>
      <c r="N209" s="339"/>
    </row>
    <row r="210" spans="1:25" ht="13.2">
      <c r="A210" s="208" t="s">
        <v>36</v>
      </c>
      <c r="B210" s="339"/>
      <c r="C210" s="339"/>
      <c r="D210" s="339"/>
      <c r="E210" s="339"/>
      <c r="F210" s="339"/>
      <c r="G210" s="201"/>
      <c r="H210" s="340" t="s">
        <v>37</v>
      </c>
      <c r="I210" s="340"/>
      <c r="J210" s="341"/>
      <c r="K210" s="201"/>
      <c r="L210" s="201"/>
      <c r="M210" s="201"/>
      <c r="N210" s="201"/>
    </row>
    <row r="211" spans="1:25" ht="33" customHeight="1">
      <c r="A211" s="208"/>
      <c r="B211" s="208"/>
      <c r="C211" s="208"/>
      <c r="D211" s="239"/>
      <c r="E211" s="239"/>
      <c r="F211" s="239"/>
      <c r="G211" s="239"/>
      <c r="H211" s="239"/>
      <c r="I211" s="239"/>
      <c r="J211" s="239"/>
      <c r="K211" s="339" t="s">
        <v>570</v>
      </c>
      <c r="L211" s="339"/>
      <c r="M211" s="339"/>
      <c r="N211" s="339"/>
    </row>
    <row r="212" spans="1:25" ht="13.2">
      <c r="A212" s="208" t="s">
        <v>36</v>
      </c>
      <c r="B212" s="339"/>
      <c r="C212" s="339"/>
      <c r="D212" s="339"/>
      <c r="E212" s="339"/>
      <c r="F212" s="339"/>
      <c r="G212" s="201"/>
      <c r="H212" s="340" t="s">
        <v>37</v>
      </c>
      <c r="I212" s="340"/>
      <c r="J212" s="341"/>
      <c r="K212" s="201"/>
      <c r="L212" s="201"/>
      <c r="M212" s="201"/>
      <c r="N212" s="201"/>
    </row>
    <row r="213" spans="1:25" ht="13.2">
      <c r="A213" s="201"/>
      <c r="B213" s="201"/>
      <c r="C213" s="201"/>
      <c r="D213" s="201"/>
      <c r="E213" s="207"/>
      <c r="F213" s="201"/>
      <c r="G213" s="201"/>
      <c r="H213" s="201"/>
      <c r="I213" s="201"/>
      <c r="J213" s="201"/>
      <c r="K213" s="201"/>
      <c r="L213" s="201"/>
      <c r="M213" s="201"/>
      <c r="N213" s="201"/>
    </row>
    <row r="214" spans="1:25" ht="13.2">
      <c r="A214" s="201"/>
      <c r="B214" s="201"/>
      <c r="C214" s="201"/>
      <c r="D214" s="201"/>
      <c r="E214" s="207"/>
      <c r="F214" s="201"/>
      <c r="G214" s="201"/>
      <c r="H214" s="201"/>
      <c r="I214" s="201"/>
      <c r="J214" s="201"/>
      <c r="K214" s="201"/>
      <c r="L214" s="201"/>
      <c r="M214" s="201"/>
      <c r="N214" s="201"/>
    </row>
    <row r="215" spans="1:25" ht="13.2">
      <c r="A215" s="201"/>
      <c r="B215" s="201"/>
      <c r="C215" s="201"/>
      <c r="D215" s="201"/>
      <c r="E215" s="207"/>
      <c r="F215" s="201"/>
      <c r="G215" s="201"/>
      <c r="H215" s="201"/>
      <c r="I215" s="201"/>
      <c r="J215" s="201"/>
      <c r="K215" s="201"/>
      <c r="L215" s="201"/>
      <c r="M215" s="201"/>
      <c r="N215" s="201"/>
    </row>
    <row r="216" spans="1:25" s="1" customFormat="1" ht="13.2">
      <c r="A216" s="370" t="s">
        <v>85</v>
      </c>
      <c r="B216" s="370"/>
      <c r="C216" s="370"/>
      <c r="D216" s="370"/>
      <c r="E216" s="370"/>
      <c r="F216" s="370"/>
      <c r="G216" s="370"/>
      <c r="H216" s="370"/>
      <c r="I216" s="370"/>
      <c r="J216" s="370"/>
      <c r="K216" s="370"/>
      <c r="L216" s="370"/>
      <c r="M216" s="203"/>
      <c r="N216" s="203"/>
    </row>
    <row r="217" spans="1:25" s="1" customFormat="1" ht="13.2">
      <c r="A217" s="202"/>
      <c r="B217" s="202"/>
      <c r="C217" s="202"/>
      <c r="D217" s="202"/>
      <c r="E217" s="202"/>
      <c r="F217" s="202"/>
      <c r="G217" s="202"/>
      <c r="H217" s="202"/>
      <c r="I217" s="202"/>
      <c r="J217" s="202"/>
      <c r="K217" s="202"/>
      <c r="L217" s="202"/>
      <c r="M217" s="203"/>
      <c r="N217" s="203"/>
    </row>
    <row r="218" spans="1:25" s="1" customFormat="1" ht="13.2">
      <c r="A218" s="342" t="s">
        <v>1</v>
      </c>
      <c r="B218" s="342"/>
      <c r="C218" s="369" t="s">
        <v>39</v>
      </c>
      <c r="D218" s="369"/>
      <c r="E218" s="369"/>
      <c r="F218" s="369"/>
      <c r="G218" s="369"/>
      <c r="H218" s="369"/>
      <c r="I218" s="369"/>
      <c r="J218" s="369"/>
      <c r="K218" s="369"/>
      <c r="L218" s="369"/>
      <c r="M218" s="203"/>
      <c r="N218" s="203"/>
    </row>
    <row r="219" spans="1:25" s="1" customFormat="1" ht="7.5" customHeight="1">
      <c r="A219" s="204"/>
      <c r="B219" s="204"/>
      <c r="C219" s="202"/>
      <c r="D219" s="202"/>
      <c r="E219" s="202"/>
      <c r="F219" s="202"/>
      <c r="G219" s="202"/>
      <c r="H219" s="202"/>
      <c r="I219" s="202"/>
      <c r="J219" s="202"/>
      <c r="K219" s="202"/>
      <c r="L219" s="202"/>
      <c r="M219" s="203"/>
      <c r="N219" s="203"/>
    </row>
    <row r="220" spans="1:25" s="1" customFormat="1" ht="13.2">
      <c r="A220" s="342" t="s">
        <v>5</v>
      </c>
      <c r="B220" s="342"/>
      <c r="C220" s="205" t="s">
        <v>41</v>
      </c>
      <c r="D220" s="202"/>
      <c r="E220" s="202"/>
      <c r="F220" s="202"/>
      <c r="G220" s="202"/>
      <c r="H220" s="202"/>
      <c r="I220" s="202"/>
      <c r="J220" s="202"/>
      <c r="K220" s="202"/>
      <c r="L220" s="202"/>
      <c r="M220" s="203"/>
      <c r="N220" s="203"/>
    </row>
    <row r="221" spans="1:25" s="192" customFormat="1" ht="6.75" customHeight="1">
      <c r="A221" s="204"/>
      <c r="B221" s="206"/>
      <c r="C221" s="206"/>
      <c r="D221" s="206"/>
      <c r="E221" s="203"/>
      <c r="F221" s="206"/>
      <c r="G221" s="206"/>
      <c r="H221" s="206"/>
      <c r="I221" s="206"/>
      <c r="J221" s="206"/>
      <c r="K221" s="204"/>
      <c r="L221" s="204"/>
      <c r="M221" s="201"/>
      <c r="N221" s="201"/>
      <c r="O221" s="187"/>
      <c r="P221" s="188"/>
      <c r="Q221" s="188"/>
      <c r="R221" s="188"/>
      <c r="S221" s="188"/>
      <c r="T221" s="188"/>
      <c r="U221" s="188"/>
      <c r="V221" s="188"/>
      <c r="W221" s="188"/>
      <c r="X221" s="188"/>
      <c r="Y221" s="188"/>
    </row>
    <row r="222" spans="1:25" s="192" customFormat="1" ht="13.2">
      <c r="A222" s="204" t="s">
        <v>6</v>
      </c>
      <c r="B222" s="204"/>
      <c r="C222" s="369" t="s">
        <v>42</v>
      </c>
      <c r="D222" s="369"/>
      <c r="E222" s="207"/>
      <c r="F222" s="201"/>
      <c r="G222" s="208"/>
      <c r="H222" s="208"/>
      <c r="I222" s="208"/>
      <c r="J222" s="208"/>
      <c r="K222" s="208"/>
      <c r="L222" s="208"/>
      <c r="M222" s="208"/>
      <c r="N222" s="208"/>
      <c r="O222" s="188"/>
    </row>
    <row r="223" spans="1:25" s="192" customFormat="1" ht="9" customHeight="1">
      <c r="A223" s="204"/>
      <c r="B223" s="206"/>
      <c r="C223" s="206"/>
      <c r="D223" s="206"/>
      <c r="E223" s="203"/>
      <c r="F223" s="206"/>
      <c r="G223" s="206"/>
      <c r="H223" s="206"/>
      <c r="I223" s="206"/>
      <c r="J223" s="206"/>
      <c r="K223" s="204"/>
      <c r="L223" s="204"/>
      <c r="M223" s="201"/>
      <c r="N223" s="201"/>
      <c r="O223" s="187"/>
      <c r="P223" s="188"/>
      <c r="Q223" s="188"/>
      <c r="R223" s="188"/>
      <c r="S223" s="188"/>
      <c r="T223" s="188"/>
      <c r="U223" s="188"/>
      <c r="V223" s="188"/>
      <c r="W223" s="188"/>
      <c r="X223" s="188"/>
      <c r="Y223" s="188"/>
    </row>
    <row r="224" spans="1:25" s="192" customFormat="1" ht="13.2">
      <c r="A224" s="342" t="s">
        <v>7</v>
      </c>
      <c r="B224" s="342"/>
      <c r="C224" s="369" t="s">
        <v>43</v>
      </c>
      <c r="D224" s="369"/>
      <c r="E224" s="203"/>
      <c r="F224" s="206"/>
      <c r="G224" s="206"/>
      <c r="H224" s="206"/>
      <c r="I224" s="206"/>
      <c r="J224" s="206"/>
      <c r="K224" s="204"/>
      <c r="L224" s="204"/>
      <c r="M224" s="201"/>
      <c r="N224" s="201"/>
      <c r="O224" s="187"/>
      <c r="P224" s="188"/>
      <c r="Q224" s="188"/>
      <c r="R224" s="188"/>
      <c r="S224" s="188"/>
      <c r="T224" s="188"/>
      <c r="U224" s="188"/>
      <c r="V224" s="188"/>
      <c r="W224" s="188"/>
      <c r="X224" s="188"/>
      <c r="Y224" s="188"/>
    </row>
    <row r="225" spans="1:25" s="192" customFormat="1" ht="9" customHeight="1">
      <c r="A225" s="204"/>
      <c r="B225" s="206"/>
      <c r="C225" s="206"/>
      <c r="D225" s="206"/>
      <c r="E225" s="203"/>
      <c r="F225" s="206"/>
      <c r="G225" s="206"/>
      <c r="H225" s="206"/>
      <c r="I225" s="206"/>
      <c r="J225" s="206"/>
      <c r="K225" s="204"/>
      <c r="L225" s="204"/>
      <c r="M225" s="201"/>
      <c r="N225" s="201"/>
      <c r="O225" s="187"/>
      <c r="P225" s="188"/>
      <c r="Q225" s="188"/>
      <c r="R225" s="188"/>
      <c r="S225" s="188"/>
      <c r="T225" s="188"/>
      <c r="U225" s="188"/>
      <c r="V225" s="188"/>
      <c r="W225" s="188"/>
      <c r="X225" s="188"/>
      <c r="Y225" s="188"/>
    </row>
    <row r="226" spans="1:25" s="192" customFormat="1" ht="13.2">
      <c r="A226" s="345" t="s">
        <v>8</v>
      </c>
      <c r="B226" s="345"/>
      <c r="C226" s="209" t="s">
        <v>44</v>
      </c>
      <c r="D226" s="208"/>
      <c r="E226" s="210"/>
      <c r="F226" s="208"/>
      <c r="G226" s="208"/>
      <c r="H226" s="208"/>
      <c r="I226" s="208"/>
      <c r="J226" s="211"/>
      <c r="K226" s="211"/>
      <c r="L226" s="211"/>
      <c r="M226" s="211"/>
      <c r="N226" s="211"/>
    </row>
    <row r="227" spans="1:25" s="192" customFormat="1" ht="8.25" customHeight="1">
      <c r="A227" s="204"/>
      <c r="B227" s="206"/>
      <c r="C227" s="206"/>
      <c r="D227" s="206"/>
      <c r="E227" s="203"/>
      <c r="F227" s="206"/>
      <c r="G227" s="206"/>
      <c r="H227" s="206"/>
      <c r="I227" s="206"/>
      <c r="J227" s="206"/>
      <c r="K227" s="204"/>
      <c r="L227" s="204"/>
      <c r="M227" s="201"/>
      <c r="N227" s="201"/>
      <c r="O227" s="187"/>
      <c r="P227" s="188"/>
      <c r="Q227" s="188"/>
      <c r="R227" s="188"/>
      <c r="S227" s="188"/>
      <c r="T227" s="188"/>
      <c r="U227" s="188"/>
      <c r="V227" s="188"/>
      <c r="W227" s="188"/>
      <c r="X227" s="188"/>
      <c r="Y227" s="188"/>
    </row>
    <row r="228" spans="1:25" s="192" customFormat="1" ht="13.2">
      <c r="A228" s="212" t="s">
        <v>86</v>
      </c>
      <c r="B228" s="346" t="s">
        <v>308</v>
      </c>
      <c r="C228" s="346"/>
      <c r="D228" s="206"/>
      <c r="E228" s="203"/>
      <c r="F228" s="206"/>
      <c r="G228" s="206"/>
      <c r="H228" s="206"/>
      <c r="I228" s="206"/>
      <c r="J228" s="206"/>
      <c r="K228" s="204"/>
      <c r="L228" s="204"/>
      <c r="M228" s="201"/>
      <c r="N228" s="201"/>
      <c r="O228" s="187"/>
      <c r="P228" s="188"/>
      <c r="Q228" s="188"/>
      <c r="R228" s="188"/>
      <c r="S228" s="188"/>
      <c r="T228" s="188"/>
      <c r="U228" s="188"/>
      <c r="V228" s="188"/>
      <c r="W228" s="188"/>
      <c r="X228" s="188"/>
      <c r="Y228" s="188"/>
    </row>
    <row r="229" spans="1:25" s="192" customFormat="1" ht="8.25" customHeight="1">
      <c r="A229" s="204"/>
      <c r="B229" s="206"/>
      <c r="C229" s="206"/>
      <c r="D229" s="206"/>
      <c r="E229" s="203"/>
      <c r="F229" s="206"/>
      <c r="G229" s="206"/>
      <c r="H229" s="206"/>
      <c r="I229" s="206"/>
      <c r="J229" s="206"/>
      <c r="K229" s="204"/>
      <c r="L229" s="204"/>
      <c r="M229" s="201"/>
      <c r="N229" s="201"/>
      <c r="O229" s="187"/>
      <c r="P229" s="188"/>
      <c r="Q229" s="188"/>
      <c r="R229" s="188"/>
      <c r="S229" s="188"/>
      <c r="T229" s="188"/>
      <c r="U229" s="188"/>
      <c r="V229" s="188"/>
      <c r="W229" s="188"/>
      <c r="X229" s="188"/>
      <c r="Y229" s="188"/>
    </row>
    <row r="230" spans="1:25" ht="13.2">
      <c r="A230" s="213" t="s">
        <v>87</v>
      </c>
      <c r="B230" s="205">
        <v>5</v>
      </c>
      <c r="C230" s="213"/>
      <c r="D230" s="213"/>
      <c r="E230" s="202"/>
      <c r="F230" s="213"/>
      <c r="G230" s="213"/>
      <c r="H230" s="213"/>
      <c r="I230" s="213"/>
      <c r="J230" s="213"/>
      <c r="K230" s="213"/>
      <c r="L230" s="213"/>
      <c r="M230" s="201"/>
      <c r="N230" s="201"/>
    </row>
    <row r="231" spans="1:25" s="192" customFormat="1" ht="13.2">
      <c r="A231" s="204"/>
      <c r="B231" s="206"/>
      <c r="C231" s="206"/>
      <c r="D231" s="206"/>
      <c r="E231" s="203"/>
      <c r="F231" s="206"/>
      <c r="G231" s="206"/>
      <c r="H231" s="206"/>
      <c r="I231" s="206"/>
      <c r="J231" s="206"/>
      <c r="K231" s="204"/>
      <c r="L231" s="204"/>
      <c r="M231" s="201"/>
      <c r="N231" s="201"/>
      <c r="O231" s="187"/>
      <c r="P231" s="188"/>
      <c r="Q231" s="188"/>
      <c r="R231" s="188"/>
      <c r="S231" s="188"/>
      <c r="T231" s="188"/>
      <c r="U231" s="188"/>
      <c r="V231" s="188"/>
      <c r="W231" s="188"/>
      <c r="X231" s="188"/>
      <c r="Y231" s="188"/>
    </row>
    <row r="232" spans="1:25" ht="13.2">
      <c r="A232" s="369" t="s">
        <v>38</v>
      </c>
      <c r="B232" s="369" t="s">
        <v>88</v>
      </c>
      <c r="C232" s="369" t="s">
        <v>89</v>
      </c>
      <c r="D232" s="369" t="s">
        <v>90</v>
      </c>
      <c r="E232" s="369" t="s">
        <v>91</v>
      </c>
      <c r="F232" s="369" t="s">
        <v>92</v>
      </c>
      <c r="G232" s="369" t="s">
        <v>93</v>
      </c>
      <c r="H232" s="369" t="s">
        <v>94</v>
      </c>
      <c r="I232" s="369"/>
      <c r="J232" s="369"/>
      <c r="K232" s="369"/>
      <c r="L232" s="369"/>
      <c r="M232" s="369"/>
      <c r="N232" s="369"/>
    </row>
    <row r="233" spans="1:25" ht="26.4">
      <c r="A233" s="369"/>
      <c r="B233" s="369"/>
      <c r="C233" s="369"/>
      <c r="D233" s="369"/>
      <c r="E233" s="369"/>
      <c r="F233" s="369"/>
      <c r="G233" s="369"/>
      <c r="H233" s="205" t="s">
        <v>95</v>
      </c>
      <c r="I233" s="205" t="s">
        <v>96</v>
      </c>
      <c r="J233" s="205" t="s">
        <v>97</v>
      </c>
      <c r="K233" s="205" t="s">
        <v>98</v>
      </c>
      <c r="L233" s="205" t="s">
        <v>99</v>
      </c>
      <c r="M233" s="205" t="s">
        <v>100</v>
      </c>
      <c r="N233" s="205" t="s">
        <v>101</v>
      </c>
    </row>
    <row r="234" spans="1:25" ht="13.2">
      <c r="A234" s="347" t="s">
        <v>191</v>
      </c>
      <c r="B234" s="347" t="s">
        <v>192</v>
      </c>
      <c r="C234" s="360" t="s">
        <v>206</v>
      </c>
      <c r="D234" s="215" t="s">
        <v>207</v>
      </c>
      <c r="E234" s="216" t="s">
        <v>209</v>
      </c>
      <c r="F234" s="180">
        <v>35.299999999999997</v>
      </c>
      <c r="G234" s="180">
        <v>30.004999999999995</v>
      </c>
      <c r="H234" s="180">
        <v>10</v>
      </c>
      <c r="I234" s="180">
        <v>0.24003999999999998</v>
      </c>
      <c r="J234" s="180">
        <v>6.0009999999999994E-2</v>
      </c>
      <c r="K234" s="180">
        <v>1.7402899999999997</v>
      </c>
      <c r="L234" s="180">
        <v>6.0009999999999994</v>
      </c>
      <c r="M234" s="180">
        <v>0.24003999999999998</v>
      </c>
      <c r="N234" s="217">
        <v>0.35299999999999998</v>
      </c>
    </row>
    <row r="235" spans="1:25" ht="13.2">
      <c r="A235" s="348"/>
      <c r="B235" s="348"/>
      <c r="C235" s="361"/>
      <c r="D235" s="215" t="s">
        <v>109</v>
      </c>
      <c r="E235" s="216" t="s">
        <v>115</v>
      </c>
      <c r="F235" s="180">
        <v>12</v>
      </c>
      <c r="G235" s="180">
        <v>10.199999999999999</v>
      </c>
      <c r="H235" s="180">
        <v>5</v>
      </c>
      <c r="I235" s="180">
        <v>7.1399999999999991E-2</v>
      </c>
      <c r="J235" s="180">
        <v>1.0200000000000001E-2</v>
      </c>
      <c r="K235" s="180">
        <v>0.96899999999999986</v>
      </c>
      <c r="L235" s="180">
        <v>2.7539999999999996</v>
      </c>
      <c r="M235" s="180">
        <v>4.0800000000000003E-2</v>
      </c>
      <c r="N235" s="217">
        <v>4.2</v>
      </c>
    </row>
    <row r="236" spans="1:25" ht="13.2">
      <c r="A236" s="348"/>
      <c r="B236" s="348"/>
      <c r="C236" s="361"/>
      <c r="D236" s="215" t="s">
        <v>208</v>
      </c>
      <c r="E236" s="216" t="s">
        <v>210</v>
      </c>
      <c r="F236" s="180">
        <v>11</v>
      </c>
      <c r="G236" s="180">
        <v>9.9</v>
      </c>
      <c r="H236" s="180">
        <v>5</v>
      </c>
      <c r="I236" s="180">
        <v>0.20790000000000003</v>
      </c>
      <c r="J236" s="180">
        <v>0</v>
      </c>
      <c r="K236" s="180">
        <v>0.71279999999999999</v>
      </c>
      <c r="L236" s="180">
        <v>3.96</v>
      </c>
      <c r="M236" s="180">
        <v>9.9000000000000005E-2</v>
      </c>
      <c r="N236" s="217">
        <v>0.66</v>
      </c>
    </row>
    <row r="237" spans="1:25" ht="26.4">
      <c r="A237" s="348"/>
      <c r="B237" s="348"/>
      <c r="C237" s="361"/>
      <c r="D237" s="215" t="s">
        <v>154</v>
      </c>
      <c r="E237" s="216" t="s">
        <v>160</v>
      </c>
      <c r="F237" s="180">
        <v>20</v>
      </c>
      <c r="G237" s="180">
        <v>16</v>
      </c>
      <c r="H237" s="180">
        <v>12</v>
      </c>
      <c r="I237" s="180">
        <v>0.30399999999999999</v>
      </c>
      <c r="J237" s="180">
        <v>1.6E-2</v>
      </c>
      <c r="K237" s="180">
        <v>2.448</v>
      </c>
      <c r="L237" s="180">
        <v>2.2400000000000002</v>
      </c>
      <c r="M237" s="180">
        <v>4.8000000000000001E-2</v>
      </c>
      <c r="N237" s="217">
        <v>2.2000000000000002</v>
      </c>
    </row>
    <row r="238" spans="1:25" ht="13.2">
      <c r="A238" s="348"/>
      <c r="B238" s="348"/>
      <c r="C238" s="361"/>
      <c r="D238" s="215" t="s">
        <v>110</v>
      </c>
      <c r="E238" s="216" t="s">
        <v>116</v>
      </c>
      <c r="F238" s="180">
        <v>4.2</v>
      </c>
      <c r="G238" s="180">
        <v>3.99</v>
      </c>
      <c r="H238" s="180">
        <v>1.5960000000000003</v>
      </c>
      <c r="I238" s="180">
        <v>5.586E-2</v>
      </c>
      <c r="J238" s="180">
        <v>3.9900000000000005E-3</v>
      </c>
      <c r="K238" s="180">
        <v>0.30723</v>
      </c>
      <c r="L238" s="180">
        <v>0.95760000000000001</v>
      </c>
      <c r="M238" s="180">
        <v>1.1970000000000001E-2</v>
      </c>
      <c r="N238" s="217">
        <v>0.16800000000000001</v>
      </c>
    </row>
    <row r="239" spans="1:25" ht="13.2">
      <c r="A239" s="348"/>
      <c r="B239" s="348"/>
      <c r="C239" s="361"/>
      <c r="D239" s="215" t="s">
        <v>112</v>
      </c>
      <c r="E239" s="216" t="s">
        <v>118</v>
      </c>
      <c r="F239" s="180">
        <v>2.2000000000000002</v>
      </c>
      <c r="G239" s="180">
        <v>1.9800000000000002</v>
      </c>
      <c r="H239" s="180">
        <v>1</v>
      </c>
      <c r="I239" s="180">
        <v>4.5540000000000004E-2</v>
      </c>
      <c r="J239" s="180">
        <v>1.1880000000000002E-2</v>
      </c>
      <c r="K239" s="180">
        <v>0.11682000000000002</v>
      </c>
      <c r="L239" s="180">
        <v>1.6236000000000002</v>
      </c>
      <c r="M239" s="180">
        <v>3.5640000000000005E-2</v>
      </c>
      <c r="N239" s="217">
        <v>1.012</v>
      </c>
    </row>
    <row r="240" spans="1:25" ht="13.2">
      <c r="A240" s="348"/>
      <c r="B240" s="348"/>
      <c r="C240" s="361"/>
      <c r="D240" s="215" t="s">
        <v>111</v>
      </c>
      <c r="E240" s="216" t="s">
        <v>117</v>
      </c>
      <c r="F240" s="180">
        <v>1.1000000000000001</v>
      </c>
      <c r="G240" s="180">
        <v>1.0450000000000002</v>
      </c>
      <c r="H240" s="180">
        <v>1.5048000000000001</v>
      </c>
      <c r="I240" s="180">
        <v>4.9115000000000013E-2</v>
      </c>
      <c r="J240" s="180">
        <v>3.1350000000000006E-3</v>
      </c>
      <c r="K240" s="180">
        <v>0.30618500000000004</v>
      </c>
      <c r="L240" s="180">
        <v>0.41800000000000004</v>
      </c>
      <c r="M240" s="180">
        <v>1.3585000000000003E-2</v>
      </c>
      <c r="N240" s="217">
        <v>0.20900000000000002</v>
      </c>
    </row>
    <row r="241" spans="1:14" ht="13.2">
      <c r="A241" s="359"/>
      <c r="B241" s="359"/>
      <c r="C241" s="362"/>
      <c r="D241" s="215" t="s">
        <v>113</v>
      </c>
      <c r="E241" s="216" t="s">
        <v>119</v>
      </c>
      <c r="F241" s="180">
        <v>0.5</v>
      </c>
      <c r="G241" s="180">
        <v>0.5</v>
      </c>
      <c r="H241" s="180">
        <v>0</v>
      </c>
      <c r="I241" s="180">
        <v>0</v>
      </c>
      <c r="J241" s="180">
        <v>0</v>
      </c>
      <c r="K241" s="180">
        <v>0</v>
      </c>
      <c r="L241" s="180">
        <v>0.12</v>
      </c>
      <c r="M241" s="180">
        <v>1.5E-3</v>
      </c>
      <c r="N241" s="217">
        <v>193.905</v>
      </c>
    </row>
    <row r="242" spans="1:14" ht="52.8">
      <c r="A242" s="243" t="s">
        <v>46</v>
      </c>
      <c r="B242" s="243" t="s">
        <v>156</v>
      </c>
      <c r="C242" s="244" t="s">
        <v>581</v>
      </c>
      <c r="D242" s="215" t="s">
        <v>203</v>
      </c>
      <c r="E242" s="216" t="s">
        <v>204</v>
      </c>
      <c r="F242" s="224">
        <v>85</v>
      </c>
      <c r="G242" s="224">
        <v>85</v>
      </c>
      <c r="H242" s="224">
        <v>119</v>
      </c>
      <c r="I242" s="224">
        <v>18.189999999999998</v>
      </c>
      <c r="J242" s="224">
        <v>5.0999999999999996</v>
      </c>
      <c r="K242" s="224">
        <v>0.17</v>
      </c>
      <c r="L242" s="224">
        <v>14.45</v>
      </c>
      <c r="M242" s="224">
        <v>0.68</v>
      </c>
      <c r="N242" s="241">
        <v>44.2</v>
      </c>
    </row>
    <row r="243" spans="1:14" ht="13.2">
      <c r="A243" s="259"/>
      <c r="B243" s="259"/>
      <c r="C243" s="299"/>
      <c r="D243" s="215" t="s">
        <v>111</v>
      </c>
      <c r="E243" s="216" t="s">
        <v>117</v>
      </c>
      <c r="F243" s="224">
        <v>1.1000000000000001</v>
      </c>
      <c r="G243" s="224">
        <v>1.0450000000000002</v>
      </c>
      <c r="H243" s="224">
        <v>1.5048000000000001</v>
      </c>
      <c r="I243" s="224">
        <v>4.9115000000000013E-2</v>
      </c>
      <c r="J243" s="224">
        <v>3.1350000000000006E-3</v>
      </c>
      <c r="K243" s="224">
        <v>0.30618500000000004</v>
      </c>
      <c r="L243" s="224">
        <v>0.41800000000000004</v>
      </c>
      <c r="M243" s="224">
        <v>1.3585000000000003E-2</v>
      </c>
      <c r="N243" s="241">
        <v>0.20900000000000002</v>
      </c>
    </row>
    <row r="244" spans="1:14" ht="13.2">
      <c r="A244" s="246"/>
      <c r="B244" s="246"/>
      <c r="C244" s="300"/>
      <c r="D244" s="215" t="s">
        <v>113</v>
      </c>
      <c r="E244" s="216" t="s">
        <v>119</v>
      </c>
      <c r="F244" s="224">
        <v>0.3</v>
      </c>
      <c r="G244" s="224">
        <v>0.3</v>
      </c>
      <c r="H244" s="224">
        <v>0</v>
      </c>
      <c r="I244" s="224">
        <v>0</v>
      </c>
      <c r="J244" s="224">
        <v>0</v>
      </c>
      <c r="K244" s="224">
        <v>0</v>
      </c>
      <c r="L244" s="224">
        <v>7.1999999999999995E-2</v>
      </c>
      <c r="M244" s="224">
        <v>8.9999999999999998E-4</v>
      </c>
      <c r="N244" s="241">
        <v>116.34299999999999</v>
      </c>
    </row>
    <row r="245" spans="1:14" ht="26.4">
      <c r="A245" s="347" t="s">
        <v>162</v>
      </c>
      <c r="B245" s="347" t="s">
        <v>163</v>
      </c>
      <c r="C245" s="354" t="s">
        <v>59</v>
      </c>
      <c r="D245" s="215" t="s">
        <v>212</v>
      </c>
      <c r="E245" s="216" t="s">
        <v>213</v>
      </c>
      <c r="F245" s="180">
        <v>50</v>
      </c>
      <c r="G245" s="180">
        <v>50</v>
      </c>
      <c r="H245" s="180">
        <v>185.5</v>
      </c>
      <c r="I245" s="180">
        <v>6.5</v>
      </c>
      <c r="J245" s="180">
        <v>0.7</v>
      </c>
      <c r="K245" s="180">
        <v>37.4</v>
      </c>
      <c r="L245" s="180">
        <v>10.5</v>
      </c>
      <c r="M245" s="180">
        <v>0.5</v>
      </c>
      <c r="N245" s="217">
        <v>2.5</v>
      </c>
    </row>
    <row r="246" spans="1:14" ht="13.2">
      <c r="A246" s="348"/>
      <c r="B246" s="348"/>
      <c r="C246" s="355"/>
      <c r="D246" s="215" t="s">
        <v>169</v>
      </c>
      <c r="E246" s="216" t="s">
        <v>170</v>
      </c>
      <c r="F246" s="180">
        <v>12</v>
      </c>
      <c r="G246" s="180">
        <v>9.6</v>
      </c>
      <c r="H246" s="180">
        <v>2.2079999999999997</v>
      </c>
      <c r="I246" s="180">
        <v>8.6400000000000005E-2</v>
      </c>
      <c r="J246" s="180">
        <v>9.5999999999999992E-3</v>
      </c>
      <c r="K246" s="180">
        <v>0.39359999999999995</v>
      </c>
      <c r="L246" s="180">
        <v>0.86399999999999988</v>
      </c>
      <c r="M246" s="180">
        <v>4.8000000000000001E-2</v>
      </c>
      <c r="N246" s="217">
        <v>0.72</v>
      </c>
    </row>
    <row r="247" spans="1:14" ht="13.2">
      <c r="A247" s="348"/>
      <c r="B247" s="348"/>
      <c r="C247" s="355"/>
      <c r="D247" s="215" t="s">
        <v>110</v>
      </c>
      <c r="E247" s="216" t="s">
        <v>116</v>
      </c>
      <c r="F247" s="180">
        <v>7</v>
      </c>
      <c r="G247" s="180">
        <v>6.65</v>
      </c>
      <c r="H247" s="180">
        <v>3</v>
      </c>
      <c r="I247" s="180">
        <v>9.3100000000000002E-2</v>
      </c>
      <c r="J247" s="180">
        <v>6.6500000000000005E-3</v>
      </c>
      <c r="K247" s="180">
        <v>0.51205000000000001</v>
      </c>
      <c r="L247" s="180">
        <v>1.5960000000000003</v>
      </c>
      <c r="M247" s="180">
        <v>1.9950000000000002E-2</v>
      </c>
      <c r="N247" s="217">
        <v>0.28000000000000003</v>
      </c>
    </row>
    <row r="248" spans="1:14" ht="13.2">
      <c r="A248" s="348"/>
      <c r="B248" s="348"/>
      <c r="C248" s="355"/>
      <c r="D248" s="215" t="s">
        <v>113</v>
      </c>
      <c r="E248" s="216" t="s">
        <v>119</v>
      </c>
      <c r="F248" s="180">
        <v>0.5</v>
      </c>
      <c r="G248" s="180">
        <v>0.5</v>
      </c>
      <c r="H248" s="180">
        <v>0</v>
      </c>
      <c r="I248" s="180">
        <v>0</v>
      </c>
      <c r="J248" s="180">
        <v>0</v>
      </c>
      <c r="K248" s="180">
        <v>0</v>
      </c>
      <c r="L248" s="180">
        <v>0.12</v>
      </c>
      <c r="M248" s="180">
        <v>1.5E-3</v>
      </c>
      <c r="N248" s="217">
        <v>193.905</v>
      </c>
    </row>
    <row r="249" spans="1:14" ht="13.2">
      <c r="A249" s="359"/>
      <c r="B249" s="359"/>
      <c r="C249" s="383"/>
      <c r="D249" s="215" t="s">
        <v>185</v>
      </c>
      <c r="E249" s="216" t="s">
        <v>186</v>
      </c>
      <c r="F249" s="180">
        <v>6</v>
      </c>
      <c r="G249" s="180">
        <v>6</v>
      </c>
      <c r="H249" s="180">
        <v>54</v>
      </c>
      <c r="I249" s="180">
        <v>0</v>
      </c>
      <c r="J249" s="180">
        <v>6</v>
      </c>
      <c r="K249" s="180">
        <v>0</v>
      </c>
      <c r="L249" s="180">
        <v>0</v>
      </c>
      <c r="M249" s="180">
        <v>0</v>
      </c>
      <c r="N249" s="217">
        <v>0</v>
      </c>
    </row>
    <row r="250" spans="1:14" ht="66">
      <c r="A250" s="301" t="s">
        <v>183</v>
      </c>
      <c r="B250" s="301" t="s">
        <v>163</v>
      </c>
      <c r="C250" s="639" t="s">
        <v>598</v>
      </c>
      <c r="D250" s="640" t="s">
        <v>599</v>
      </c>
      <c r="E250" s="641" t="s">
        <v>600</v>
      </c>
      <c r="F250" s="642">
        <v>40</v>
      </c>
      <c r="G250" s="642">
        <v>40</v>
      </c>
      <c r="H250" s="642">
        <v>112.4</v>
      </c>
      <c r="I250" s="642">
        <v>3.44</v>
      </c>
      <c r="J250" s="642">
        <v>1.92</v>
      </c>
      <c r="K250" s="642">
        <v>19.88</v>
      </c>
      <c r="L250" s="642">
        <v>33.200000000000003</v>
      </c>
      <c r="M250" s="642">
        <v>1.2</v>
      </c>
      <c r="N250" s="642">
        <v>140.80000000000001</v>
      </c>
    </row>
    <row r="251" spans="1:14" customFormat="1" ht="14.4">
      <c r="A251" s="347" t="s">
        <v>49</v>
      </c>
      <c r="B251" s="347" t="s">
        <v>168</v>
      </c>
      <c r="C251" s="371" t="s">
        <v>55</v>
      </c>
      <c r="D251" s="225" t="s">
        <v>169</v>
      </c>
      <c r="E251" s="216" t="s">
        <v>170</v>
      </c>
      <c r="F251" s="199">
        <v>50</v>
      </c>
      <c r="G251" s="199">
        <v>40</v>
      </c>
      <c r="H251" s="180">
        <v>9.1999999999999993</v>
      </c>
      <c r="I251" s="180">
        <v>0.36</v>
      </c>
      <c r="J251" s="180">
        <v>0.04</v>
      </c>
      <c r="K251" s="180">
        <v>1.64</v>
      </c>
      <c r="L251" s="180">
        <v>3.6</v>
      </c>
      <c r="M251" s="180">
        <v>0.2</v>
      </c>
      <c r="N251" s="217">
        <v>3</v>
      </c>
    </row>
    <row r="252" spans="1:14" customFormat="1" ht="14.4">
      <c r="A252" s="348"/>
      <c r="B252" s="348"/>
      <c r="C252" s="372"/>
      <c r="D252" s="225" t="s">
        <v>110</v>
      </c>
      <c r="E252" s="216" t="s">
        <v>116</v>
      </c>
      <c r="F252" s="199">
        <v>26</v>
      </c>
      <c r="G252" s="199">
        <v>24.7</v>
      </c>
      <c r="H252" s="180">
        <v>9.8800000000000008</v>
      </c>
      <c r="I252" s="180">
        <v>0.3458</v>
      </c>
      <c r="J252" s="180">
        <v>2.4700000000000003E-2</v>
      </c>
      <c r="K252" s="180">
        <v>1.9018999999999999</v>
      </c>
      <c r="L252" s="180">
        <v>5.9279999999999999</v>
      </c>
      <c r="M252" s="180">
        <v>7.4099999999999999E-2</v>
      </c>
      <c r="N252" s="217">
        <v>1.04</v>
      </c>
    </row>
    <row r="253" spans="1:14" customFormat="1" ht="14.4">
      <c r="A253" s="348"/>
      <c r="B253" s="348"/>
      <c r="C253" s="372"/>
      <c r="D253" s="226" t="s">
        <v>112</v>
      </c>
      <c r="E253" s="216" t="s">
        <v>118</v>
      </c>
      <c r="F253" s="180">
        <v>0.55555555555555558</v>
      </c>
      <c r="G253" s="180">
        <v>0.5</v>
      </c>
      <c r="H253" s="180">
        <v>0.22</v>
      </c>
      <c r="I253" s="180">
        <v>1.15E-2</v>
      </c>
      <c r="J253" s="180">
        <v>3.0000000000000001E-3</v>
      </c>
      <c r="K253" s="180">
        <v>2.9500000000000002E-2</v>
      </c>
      <c r="L253" s="180">
        <v>0.41</v>
      </c>
      <c r="M253" s="180">
        <v>9.0000000000000011E-3</v>
      </c>
      <c r="N253" s="217">
        <v>0</v>
      </c>
    </row>
    <row r="254" spans="1:14" customFormat="1" ht="14.4">
      <c r="A254" s="359"/>
      <c r="B254" s="359"/>
      <c r="C254" s="373"/>
      <c r="D254" s="226" t="s">
        <v>189</v>
      </c>
      <c r="E254" s="216" t="s">
        <v>188</v>
      </c>
      <c r="F254" s="180">
        <v>2</v>
      </c>
      <c r="G254" s="180">
        <v>1</v>
      </c>
      <c r="H254" s="180">
        <v>0.44</v>
      </c>
      <c r="I254" s="180">
        <v>3.0000000000000001E-3</v>
      </c>
      <c r="J254" s="180">
        <v>3.0000000000000001E-3</v>
      </c>
      <c r="K254" s="180">
        <v>9.3000000000000013E-2</v>
      </c>
      <c r="L254" s="180">
        <v>0.19</v>
      </c>
      <c r="M254" s="180">
        <v>5.0000000000000001E-3</v>
      </c>
      <c r="N254" s="217">
        <v>0.08</v>
      </c>
    </row>
    <row r="255" spans="1:14" ht="13.2">
      <c r="A255" s="364" t="s">
        <v>50</v>
      </c>
      <c r="B255" s="366" t="s">
        <v>168</v>
      </c>
      <c r="C255" s="398" t="s">
        <v>525</v>
      </c>
      <c r="D255" s="226" t="s">
        <v>224</v>
      </c>
      <c r="E255" s="216" t="s">
        <v>225</v>
      </c>
      <c r="F255" s="224">
        <v>8</v>
      </c>
      <c r="G255" s="224">
        <v>8</v>
      </c>
      <c r="H255" s="224">
        <v>35</v>
      </c>
      <c r="I255" s="224">
        <v>4.8000000000000001E-2</v>
      </c>
      <c r="J255" s="224">
        <v>8.0000000000000002E-3</v>
      </c>
      <c r="K255" s="224">
        <v>7.2160000000000002</v>
      </c>
      <c r="L255" s="224">
        <v>3.36</v>
      </c>
      <c r="M255" s="224">
        <v>0.39200000000000002</v>
      </c>
      <c r="N255" s="241">
        <v>3.12</v>
      </c>
    </row>
    <row r="256" spans="1:14" ht="13.2">
      <c r="A256" s="378"/>
      <c r="B256" s="384"/>
      <c r="C256" s="398"/>
      <c r="D256" s="226" t="s">
        <v>236</v>
      </c>
      <c r="E256" s="216" t="s">
        <v>237</v>
      </c>
      <c r="F256" s="224">
        <v>109</v>
      </c>
      <c r="G256" s="224">
        <v>60</v>
      </c>
      <c r="H256" s="224">
        <v>35</v>
      </c>
      <c r="I256" s="224">
        <v>0.35969999999999996</v>
      </c>
      <c r="J256" s="224">
        <v>5.995000000000001E-2</v>
      </c>
      <c r="K256" s="224">
        <v>7.4338000000000015</v>
      </c>
      <c r="L256" s="224">
        <v>9.5920000000000005</v>
      </c>
      <c r="M256" s="224">
        <v>0.29975000000000002</v>
      </c>
      <c r="N256" s="241">
        <v>3.27</v>
      </c>
    </row>
    <row r="257" spans="1:14" ht="39.6">
      <c r="A257" s="246" t="s">
        <v>51</v>
      </c>
      <c r="B257" s="246" t="s">
        <v>172</v>
      </c>
      <c r="C257" s="336" t="s">
        <v>589</v>
      </c>
      <c r="D257" s="338"/>
      <c r="E257" s="216"/>
      <c r="F257" s="216"/>
      <c r="G257" s="216"/>
      <c r="H257" s="216"/>
      <c r="I257" s="216"/>
      <c r="J257" s="216"/>
      <c r="K257" s="216"/>
      <c r="L257" s="216"/>
      <c r="M257" s="216"/>
      <c r="N257" s="233"/>
    </row>
    <row r="258" spans="1:14" ht="13.2">
      <c r="A258" s="246" t="s">
        <v>173</v>
      </c>
      <c r="B258" s="246" t="s">
        <v>174</v>
      </c>
      <c r="C258" s="229" t="s">
        <v>175</v>
      </c>
      <c r="D258" s="232"/>
      <c r="E258" s="216"/>
      <c r="F258" s="216"/>
      <c r="G258" s="216"/>
      <c r="H258" s="216"/>
      <c r="I258" s="216"/>
      <c r="J258" s="216"/>
      <c r="K258" s="216"/>
      <c r="L258" s="216"/>
      <c r="M258" s="216"/>
      <c r="N258" s="233"/>
    </row>
    <row r="259" spans="1:14" ht="13.2">
      <c r="A259" s="246" t="s">
        <v>178</v>
      </c>
      <c r="B259" s="246" t="s">
        <v>179</v>
      </c>
      <c r="C259" s="229" t="s">
        <v>180</v>
      </c>
      <c r="D259" s="232"/>
      <c r="E259" s="216"/>
      <c r="F259" s="216"/>
      <c r="G259" s="216"/>
      <c r="H259" s="216"/>
      <c r="I259" s="216"/>
      <c r="J259" s="216"/>
      <c r="K259" s="216"/>
      <c r="L259" s="216"/>
      <c r="M259" s="216"/>
      <c r="N259" s="233"/>
    </row>
    <row r="260" spans="1:14" ht="15" customHeight="1">
      <c r="A260" s="227" t="s">
        <v>182</v>
      </c>
      <c r="B260" s="227" t="s">
        <v>190</v>
      </c>
      <c r="C260" s="227"/>
      <c r="D260" s="227"/>
      <c r="E260" s="216"/>
      <c r="F260" s="216"/>
      <c r="G260" s="216"/>
      <c r="H260" s="216">
        <v>0</v>
      </c>
      <c r="I260" s="216">
        <v>0</v>
      </c>
      <c r="J260" s="216">
        <v>0</v>
      </c>
      <c r="K260" s="216">
        <v>0</v>
      </c>
      <c r="L260" s="216">
        <v>0</v>
      </c>
      <c r="M260" s="216">
        <v>0</v>
      </c>
      <c r="N260" s="231">
        <v>0</v>
      </c>
    </row>
    <row r="261" spans="1:14" ht="13.2">
      <c r="A261" s="227"/>
      <c r="B261" s="227"/>
      <c r="C261" s="220"/>
      <c r="D261" s="232"/>
      <c r="E261" s="216"/>
      <c r="F261" s="216"/>
      <c r="G261" s="216"/>
      <c r="H261" s="216"/>
      <c r="I261" s="216"/>
      <c r="J261" s="216"/>
      <c r="K261" s="216"/>
      <c r="L261" s="216"/>
      <c r="M261" s="216"/>
      <c r="N261" s="233"/>
    </row>
    <row r="262" spans="1:14" s="195" customFormat="1" ht="13.2">
      <c r="A262" s="234"/>
      <c r="B262" s="234"/>
      <c r="C262" s="234"/>
      <c r="D262" s="234"/>
      <c r="E262" s="235"/>
      <c r="F262" s="253">
        <f>SUM(F234:F260)</f>
        <v>483.75555555555559</v>
      </c>
      <c r="G262" s="234"/>
      <c r="H262" s="234"/>
      <c r="I262" s="234"/>
      <c r="J262" s="234"/>
      <c r="K262" s="234"/>
      <c r="L262" s="237"/>
      <c r="M262" s="234"/>
      <c r="N262" s="234"/>
    </row>
    <row r="263" spans="1:14" ht="13.2">
      <c r="A263" s="356" t="s">
        <v>102</v>
      </c>
      <c r="B263" s="357"/>
      <c r="C263" s="357"/>
      <c r="D263" s="357"/>
      <c r="E263" s="357"/>
      <c r="F263" s="358"/>
      <c r="G263" s="216"/>
      <c r="H263" s="199">
        <f>SUM(H234:H261)</f>
        <v>603.45360000000016</v>
      </c>
      <c r="I263" s="199">
        <f>SUM(I234:I261)</f>
        <v>30.460470000000001</v>
      </c>
      <c r="J263" s="199">
        <f>SUM(J234:J261)</f>
        <v>13.983249999999998</v>
      </c>
      <c r="K263" s="199">
        <f>SUM(K234:K261)</f>
        <v>83.576359999999994</v>
      </c>
      <c r="L263" s="199">
        <f>SUM(L234:L261)</f>
        <v>102.37419999999999</v>
      </c>
      <c r="M263" s="199">
        <f>SUM(M234:M261)</f>
        <v>3.9343199999999996</v>
      </c>
      <c r="N263" s="199">
        <f>SUM(N234:N261)</f>
        <v>712.17399999999998</v>
      </c>
    </row>
    <row r="264" spans="1:14" ht="13.2">
      <c r="A264" s="356" t="s">
        <v>103</v>
      </c>
      <c r="B264" s="357"/>
      <c r="C264" s="357"/>
      <c r="D264" s="357"/>
      <c r="E264" s="357"/>
      <c r="F264" s="358"/>
      <c r="G264" s="216"/>
      <c r="H264" s="199">
        <v>1994</v>
      </c>
      <c r="I264" s="199">
        <v>69.8</v>
      </c>
      <c r="J264" s="199">
        <v>66.5</v>
      </c>
      <c r="K264" s="199">
        <v>279.2</v>
      </c>
      <c r="L264" s="199">
        <v>1100</v>
      </c>
      <c r="M264" s="271">
        <v>8.6999999999999993</v>
      </c>
      <c r="N264" s="271">
        <v>1500</v>
      </c>
    </row>
    <row r="265" spans="1:14" ht="13.2">
      <c r="A265" s="356" t="s">
        <v>104</v>
      </c>
      <c r="B265" s="357"/>
      <c r="C265" s="357"/>
      <c r="D265" s="357"/>
      <c r="E265" s="357"/>
      <c r="F265" s="358"/>
      <c r="G265" s="216"/>
      <c r="H265" s="238">
        <f>H263/H264</f>
        <v>0.30263470411233712</v>
      </c>
      <c r="I265" s="238">
        <f t="shared" ref="I265:N265" si="8">I263/I264</f>
        <v>0.43639641833810894</v>
      </c>
      <c r="J265" s="238">
        <f t="shared" si="8"/>
        <v>0.21027443609022553</v>
      </c>
      <c r="K265" s="238">
        <f t="shared" si="8"/>
        <v>0.29934226361031518</v>
      </c>
      <c r="L265" s="238">
        <f t="shared" si="8"/>
        <v>9.3067454545454537E-2</v>
      </c>
      <c r="M265" s="238">
        <f t="shared" si="8"/>
        <v>0.45222068965517243</v>
      </c>
      <c r="N265" s="238">
        <f t="shared" si="8"/>
        <v>0.47478266666666663</v>
      </c>
    </row>
    <row r="266" spans="1:14" ht="13.2">
      <c r="A266" s="399" t="s">
        <v>105</v>
      </c>
      <c r="B266" s="399"/>
      <c r="C266" s="399"/>
      <c r="D266" s="400"/>
      <c r="E266" s="336" t="s">
        <v>571</v>
      </c>
      <c r="F266" s="337"/>
      <c r="G266" s="337"/>
      <c r="H266" s="337"/>
      <c r="I266" s="337"/>
      <c r="J266" s="337"/>
      <c r="K266" s="337"/>
      <c r="L266" s="337"/>
      <c r="M266" s="337"/>
      <c r="N266" s="338"/>
    </row>
    <row r="267" spans="1:14" ht="7.5" customHeight="1">
      <c r="A267" s="336" t="s">
        <v>569</v>
      </c>
      <c r="B267" s="337"/>
      <c r="C267" s="337"/>
      <c r="D267" s="337"/>
      <c r="E267" s="337"/>
      <c r="F267" s="337"/>
      <c r="G267" s="337"/>
      <c r="H267" s="337"/>
      <c r="I267" s="337"/>
      <c r="J267" s="338"/>
      <c r="K267" s="239"/>
      <c r="L267" s="239"/>
      <c r="M267" s="239"/>
      <c r="N267" s="201"/>
    </row>
    <row r="268" spans="1:14" ht="33" customHeight="1">
      <c r="A268" s="208"/>
      <c r="B268" s="208"/>
      <c r="C268" s="208"/>
      <c r="D268" s="239"/>
      <c r="E268" s="239"/>
      <c r="F268" s="239"/>
      <c r="G268" s="239"/>
      <c r="H268" s="239"/>
      <c r="I268" s="239"/>
      <c r="J268" s="239"/>
      <c r="K268" s="339" t="s">
        <v>570</v>
      </c>
      <c r="L268" s="339"/>
      <c r="M268" s="339"/>
      <c r="N268" s="339"/>
    </row>
    <row r="269" spans="1:14" ht="13.2">
      <c r="A269" s="208" t="s">
        <v>36</v>
      </c>
      <c r="B269" s="336"/>
      <c r="C269" s="337"/>
      <c r="D269" s="337"/>
      <c r="E269" s="337"/>
      <c r="F269" s="338"/>
      <c r="G269" s="201"/>
      <c r="H269" s="340" t="s">
        <v>37</v>
      </c>
      <c r="I269" s="340"/>
      <c r="J269" s="341"/>
      <c r="K269" s="201"/>
      <c r="L269" s="201"/>
      <c r="M269" s="201"/>
      <c r="N269" s="201"/>
    </row>
    <row r="270" spans="1:14" ht="13.2">
      <c r="A270" s="201"/>
      <c r="B270" s="201"/>
      <c r="C270" s="201"/>
      <c r="D270" s="201"/>
      <c r="E270" s="207"/>
      <c r="F270" s="201"/>
      <c r="G270" s="201"/>
      <c r="H270" s="201"/>
      <c r="I270" s="201"/>
      <c r="J270" s="201"/>
      <c r="K270" s="201"/>
      <c r="L270" s="201"/>
      <c r="M270" s="201"/>
      <c r="N270" s="201"/>
    </row>
    <row r="271" spans="1:14" ht="13.2">
      <c r="A271" s="201"/>
      <c r="B271" s="201"/>
      <c r="C271" s="201"/>
      <c r="D271" s="201"/>
      <c r="E271" s="207"/>
      <c r="F271" s="201"/>
      <c r="G271" s="201"/>
      <c r="H271" s="201"/>
      <c r="I271" s="201"/>
      <c r="J271" s="201"/>
      <c r="K271" s="201"/>
      <c r="L271" s="201"/>
      <c r="M271" s="201"/>
      <c r="N271" s="201"/>
    </row>
    <row r="272" spans="1:14" ht="13.2">
      <c r="A272" s="201"/>
      <c r="B272" s="201"/>
      <c r="C272" s="201"/>
      <c r="D272" s="201"/>
      <c r="E272" s="207"/>
      <c r="F272" s="201"/>
      <c r="G272" s="201"/>
      <c r="H272" s="201"/>
      <c r="I272" s="201"/>
      <c r="J272" s="201"/>
      <c r="K272" s="201"/>
      <c r="L272" s="201"/>
      <c r="M272" s="201"/>
      <c r="N272" s="201"/>
    </row>
    <row r="273" spans="1:25" ht="13.2">
      <c r="A273" s="201"/>
      <c r="B273" s="201"/>
      <c r="C273" s="201"/>
      <c r="D273" s="201"/>
      <c r="E273" s="207"/>
      <c r="F273" s="201"/>
      <c r="G273" s="201"/>
      <c r="H273" s="201"/>
      <c r="I273" s="201"/>
      <c r="J273" s="201"/>
      <c r="K273" s="201"/>
      <c r="L273" s="201"/>
      <c r="M273" s="201"/>
      <c r="N273" s="201"/>
    </row>
    <row r="274" spans="1:25" ht="13.2">
      <c r="A274" s="201"/>
      <c r="B274" s="201"/>
      <c r="C274" s="201"/>
      <c r="D274" s="201"/>
      <c r="E274" s="207"/>
      <c r="F274" s="201"/>
      <c r="G274" s="201"/>
      <c r="H274" s="201"/>
      <c r="I274" s="201"/>
      <c r="J274" s="201"/>
      <c r="K274" s="201"/>
      <c r="L274" s="201"/>
      <c r="M274" s="201"/>
      <c r="N274" s="201"/>
    </row>
    <row r="275" spans="1:25" ht="13.2">
      <c r="A275" s="201"/>
      <c r="B275" s="201"/>
      <c r="C275" s="201"/>
      <c r="D275" s="201"/>
      <c r="E275" s="207"/>
      <c r="F275" s="201"/>
      <c r="G275" s="201"/>
      <c r="H275" s="201"/>
      <c r="I275" s="201"/>
      <c r="J275" s="201"/>
      <c r="K275" s="201"/>
      <c r="L275" s="201"/>
      <c r="M275" s="201"/>
      <c r="N275" s="201"/>
    </row>
    <row r="276" spans="1:25" ht="13.2">
      <c r="A276" s="201"/>
      <c r="B276" s="201"/>
      <c r="C276" s="201"/>
      <c r="D276" s="201"/>
      <c r="E276" s="207"/>
      <c r="F276" s="201"/>
      <c r="G276" s="201"/>
      <c r="H276" s="201"/>
      <c r="I276" s="201"/>
      <c r="J276" s="201"/>
      <c r="K276" s="201"/>
      <c r="L276" s="201"/>
      <c r="M276" s="201"/>
      <c r="N276" s="201"/>
    </row>
    <row r="277" spans="1:25" ht="13.2">
      <c r="A277" s="201"/>
      <c r="B277" s="201"/>
      <c r="C277" s="201"/>
      <c r="D277" s="201"/>
      <c r="E277" s="207"/>
      <c r="F277" s="201"/>
      <c r="G277" s="201"/>
      <c r="H277" s="201"/>
      <c r="I277" s="201"/>
      <c r="J277" s="201"/>
      <c r="K277" s="201"/>
      <c r="L277" s="201"/>
      <c r="M277" s="201"/>
      <c r="N277" s="201"/>
    </row>
    <row r="278" spans="1:25" s="1" customFormat="1" ht="12.75" customHeight="1">
      <c r="A278" s="370" t="s">
        <v>85</v>
      </c>
      <c r="B278" s="370"/>
      <c r="C278" s="370"/>
      <c r="D278" s="370"/>
      <c r="E278" s="370"/>
      <c r="F278" s="370"/>
      <c r="G278" s="370"/>
      <c r="H278" s="370"/>
      <c r="I278" s="370"/>
      <c r="J278" s="370"/>
      <c r="K278" s="370"/>
      <c r="L278" s="370"/>
      <c r="M278" s="203"/>
      <c r="N278" s="203"/>
    </row>
    <row r="279" spans="1:25" s="1" customFormat="1" ht="13.2">
      <c r="A279" s="202"/>
      <c r="B279" s="202"/>
      <c r="C279" s="202"/>
      <c r="D279" s="202"/>
      <c r="E279" s="202"/>
      <c r="F279" s="202"/>
      <c r="G279" s="202"/>
      <c r="H279" s="202"/>
      <c r="I279" s="202"/>
      <c r="J279" s="202"/>
      <c r="K279" s="202"/>
      <c r="L279" s="202"/>
      <c r="M279" s="203"/>
      <c r="N279" s="203"/>
    </row>
    <row r="280" spans="1:25" s="1" customFormat="1" ht="12.75" customHeight="1">
      <c r="A280" s="342" t="s">
        <v>1</v>
      </c>
      <c r="B280" s="342"/>
      <c r="C280" s="343" t="s">
        <v>39</v>
      </c>
      <c r="D280" s="380"/>
      <c r="E280" s="380"/>
      <c r="F280" s="380"/>
      <c r="G280" s="380"/>
      <c r="H280" s="380"/>
      <c r="I280" s="380"/>
      <c r="J280" s="380"/>
      <c r="K280" s="380"/>
      <c r="L280" s="344"/>
      <c r="M280" s="203"/>
      <c r="N280" s="203"/>
    </row>
    <row r="281" spans="1:25" s="1" customFormat="1" ht="7.5" customHeight="1">
      <c r="A281" s="204"/>
      <c r="B281" s="204"/>
      <c r="C281" s="202"/>
      <c r="D281" s="202"/>
      <c r="E281" s="202"/>
      <c r="F281" s="202"/>
      <c r="G281" s="202"/>
      <c r="H281" s="202"/>
      <c r="I281" s="202"/>
      <c r="J281" s="202"/>
      <c r="K281" s="202"/>
      <c r="L281" s="202"/>
      <c r="M281" s="203"/>
      <c r="N281" s="203"/>
    </row>
    <row r="282" spans="1:25" s="1" customFormat="1" ht="13.2">
      <c r="A282" s="342" t="s">
        <v>5</v>
      </c>
      <c r="B282" s="342"/>
      <c r="C282" s="205" t="s">
        <v>41</v>
      </c>
      <c r="D282" s="202"/>
      <c r="E282" s="202"/>
      <c r="F282" s="202"/>
      <c r="G282" s="202"/>
      <c r="H282" s="202"/>
      <c r="I282" s="202"/>
      <c r="J282" s="202"/>
      <c r="K282" s="202"/>
      <c r="L282" s="202"/>
      <c r="M282" s="203"/>
      <c r="N282" s="203"/>
    </row>
    <row r="283" spans="1:25" s="192" customFormat="1" ht="6.75" customHeight="1">
      <c r="A283" s="204"/>
      <c r="B283" s="206"/>
      <c r="C283" s="206"/>
      <c r="D283" s="206"/>
      <c r="E283" s="203"/>
      <c r="F283" s="206"/>
      <c r="G283" s="206"/>
      <c r="H283" s="206"/>
      <c r="I283" s="206"/>
      <c r="J283" s="206"/>
      <c r="K283" s="204"/>
      <c r="L283" s="204"/>
      <c r="M283" s="201"/>
      <c r="N283" s="201"/>
      <c r="O283" s="187"/>
      <c r="P283" s="188"/>
      <c r="Q283" s="188"/>
      <c r="R283" s="188"/>
      <c r="S283" s="188"/>
      <c r="T283" s="188"/>
      <c r="U283" s="188"/>
      <c r="V283" s="188"/>
      <c r="W283" s="188"/>
      <c r="X283" s="188"/>
      <c r="Y283" s="188"/>
    </row>
    <row r="284" spans="1:25" s="192" customFormat="1" ht="13.2">
      <c r="A284" s="204" t="s">
        <v>6</v>
      </c>
      <c r="B284" s="204"/>
      <c r="C284" s="343" t="s">
        <v>42</v>
      </c>
      <c r="D284" s="344"/>
      <c r="E284" s="207"/>
      <c r="F284" s="201"/>
      <c r="G284" s="208"/>
      <c r="H284" s="208"/>
      <c r="I284" s="208"/>
      <c r="J284" s="208"/>
      <c r="K284" s="208"/>
      <c r="L284" s="208"/>
      <c r="M284" s="208"/>
      <c r="N284" s="208"/>
      <c r="O284" s="188"/>
    </row>
    <row r="285" spans="1:25" s="192" customFormat="1" ht="9" customHeight="1">
      <c r="A285" s="204"/>
      <c r="B285" s="206"/>
      <c r="C285" s="206"/>
      <c r="D285" s="206"/>
      <c r="E285" s="203"/>
      <c r="F285" s="206"/>
      <c r="G285" s="206"/>
      <c r="H285" s="206"/>
      <c r="I285" s="206"/>
      <c r="J285" s="206"/>
      <c r="K285" s="204"/>
      <c r="L285" s="204"/>
      <c r="M285" s="201"/>
      <c r="N285" s="201"/>
      <c r="O285" s="187"/>
      <c r="P285" s="188"/>
      <c r="Q285" s="188"/>
      <c r="R285" s="188"/>
      <c r="S285" s="188"/>
      <c r="T285" s="188"/>
      <c r="U285" s="188"/>
      <c r="V285" s="188"/>
      <c r="W285" s="188"/>
      <c r="X285" s="188"/>
      <c r="Y285" s="188"/>
    </row>
    <row r="286" spans="1:25" s="192" customFormat="1" ht="12.75" customHeight="1">
      <c r="A286" s="342" t="s">
        <v>7</v>
      </c>
      <c r="B286" s="342"/>
      <c r="C286" s="343" t="s">
        <v>43</v>
      </c>
      <c r="D286" s="344"/>
      <c r="E286" s="203"/>
      <c r="F286" s="206"/>
      <c r="G286" s="206"/>
      <c r="H286" s="206"/>
      <c r="I286" s="206"/>
      <c r="J286" s="206"/>
      <c r="K286" s="204"/>
      <c r="L286" s="204"/>
      <c r="M286" s="201"/>
      <c r="N286" s="201"/>
      <c r="O286" s="187"/>
      <c r="P286" s="188"/>
      <c r="Q286" s="188"/>
      <c r="R286" s="188"/>
      <c r="S286" s="188"/>
      <c r="T286" s="188"/>
      <c r="U286" s="188"/>
      <c r="V286" s="188"/>
      <c r="W286" s="188"/>
      <c r="X286" s="188"/>
      <c r="Y286" s="188"/>
    </row>
    <row r="287" spans="1:25" s="192" customFormat="1" ht="9" customHeight="1">
      <c r="A287" s="204"/>
      <c r="B287" s="206"/>
      <c r="C287" s="206"/>
      <c r="D287" s="206"/>
      <c r="E287" s="203"/>
      <c r="F287" s="206"/>
      <c r="G287" s="206"/>
      <c r="H287" s="206"/>
      <c r="I287" s="206"/>
      <c r="J287" s="206"/>
      <c r="K287" s="204"/>
      <c r="L287" s="204"/>
      <c r="M287" s="201"/>
      <c r="N287" s="201"/>
      <c r="O287" s="187"/>
      <c r="P287" s="188"/>
      <c r="Q287" s="188"/>
      <c r="R287" s="188"/>
      <c r="S287" s="188"/>
      <c r="T287" s="188"/>
      <c r="U287" s="188"/>
      <c r="V287" s="188"/>
      <c r="W287" s="188"/>
      <c r="X287" s="188"/>
      <c r="Y287" s="188"/>
    </row>
    <row r="288" spans="1:25" s="192" customFormat="1" ht="13.2">
      <c r="A288" s="345" t="s">
        <v>8</v>
      </c>
      <c r="B288" s="345"/>
      <c r="C288" s="209" t="s">
        <v>44</v>
      </c>
      <c r="D288" s="208"/>
      <c r="E288" s="210"/>
      <c r="F288" s="208"/>
      <c r="G288" s="208"/>
      <c r="H288" s="208"/>
      <c r="I288" s="208"/>
      <c r="J288" s="211"/>
      <c r="K288" s="211"/>
      <c r="L288" s="211"/>
      <c r="M288" s="211"/>
      <c r="N288" s="211"/>
    </row>
    <row r="289" spans="1:25" s="192" customFormat="1" ht="8.25" customHeight="1">
      <c r="A289" s="204"/>
      <c r="B289" s="206"/>
      <c r="C289" s="206"/>
      <c r="D289" s="206"/>
      <c r="E289" s="203"/>
      <c r="F289" s="206"/>
      <c r="G289" s="206"/>
      <c r="H289" s="206"/>
      <c r="I289" s="206"/>
      <c r="J289" s="206"/>
      <c r="K289" s="204"/>
      <c r="L289" s="204"/>
      <c r="M289" s="201"/>
      <c r="N289" s="201"/>
      <c r="O289" s="187"/>
      <c r="P289" s="188"/>
      <c r="Q289" s="188"/>
      <c r="R289" s="188"/>
      <c r="S289" s="188"/>
      <c r="T289" s="188"/>
      <c r="U289" s="188"/>
      <c r="V289" s="188"/>
      <c r="W289" s="188"/>
      <c r="X289" s="188"/>
      <c r="Y289" s="188"/>
    </row>
    <row r="290" spans="1:25" s="192" customFormat="1" ht="13.2">
      <c r="A290" s="212" t="s">
        <v>86</v>
      </c>
      <c r="B290" s="346" t="s">
        <v>308</v>
      </c>
      <c r="C290" s="346"/>
      <c r="D290" s="206"/>
      <c r="E290" s="203"/>
      <c r="F290" s="206"/>
      <c r="G290" s="206"/>
      <c r="H290" s="206"/>
      <c r="I290" s="206"/>
      <c r="J290" s="206"/>
      <c r="K290" s="204"/>
      <c r="L290" s="204"/>
      <c r="M290" s="201"/>
      <c r="N290" s="201"/>
      <c r="O290" s="187"/>
      <c r="P290" s="188"/>
      <c r="Q290" s="188"/>
      <c r="R290" s="188"/>
      <c r="S290" s="188"/>
      <c r="T290" s="188"/>
      <c r="U290" s="188"/>
      <c r="V290" s="188"/>
      <c r="W290" s="188"/>
      <c r="X290" s="188"/>
      <c r="Y290" s="188"/>
    </row>
    <row r="291" spans="1:25" s="192" customFormat="1" ht="8.25" customHeight="1">
      <c r="A291" s="204"/>
      <c r="B291" s="206"/>
      <c r="C291" s="206"/>
      <c r="D291" s="206"/>
      <c r="E291" s="203"/>
      <c r="F291" s="206"/>
      <c r="G291" s="206"/>
      <c r="H291" s="206"/>
      <c r="I291" s="206"/>
      <c r="J291" s="206"/>
      <c r="K291" s="204"/>
      <c r="L291" s="204"/>
      <c r="M291" s="201"/>
      <c r="N291" s="201"/>
      <c r="O291" s="187"/>
      <c r="P291" s="188"/>
      <c r="Q291" s="188"/>
      <c r="R291" s="188"/>
      <c r="S291" s="188"/>
      <c r="T291" s="188"/>
      <c r="U291" s="188"/>
      <c r="V291" s="188"/>
      <c r="W291" s="188"/>
      <c r="X291" s="188"/>
      <c r="Y291" s="188"/>
    </row>
    <row r="292" spans="1:25" ht="13.2">
      <c r="A292" s="213" t="s">
        <v>87</v>
      </c>
      <c r="B292" s="214">
        <v>6</v>
      </c>
      <c r="C292" s="213"/>
      <c r="D292" s="213"/>
      <c r="E292" s="202"/>
      <c r="F292" s="213"/>
      <c r="G292" s="213"/>
      <c r="H292" s="213"/>
      <c r="I292" s="213"/>
      <c r="J292" s="213"/>
      <c r="K292" s="213"/>
      <c r="L292" s="213"/>
      <c r="M292" s="201"/>
      <c r="N292" s="201"/>
    </row>
    <row r="293" spans="1:25" s="192" customFormat="1" ht="13.2">
      <c r="A293" s="204"/>
      <c r="B293" s="206"/>
      <c r="C293" s="206"/>
      <c r="D293" s="206"/>
      <c r="E293" s="203"/>
      <c r="F293" s="206"/>
      <c r="G293" s="206"/>
      <c r="H293" s="206"/>
      <c r="I293" s="206"/>
      <c r="J293" s="206"/>
      <c r="K293" s="204"/>
      <c r="L293" s="204"/>
      <c r="M293" s="201"/>
      <c r="N293" s="201"/>
      <c r="O293" s="187"/>
      <c r="P293" s="188"/>
      <c r="Q293" s="188"/>
      <c r="R293" s="188"/>
      <c r="S293" s="188"/>
      <c r="T293" s="188"/>
      <c r="U293" s="188"/>
      <c r="V293" s="188"/>
      <c r="W293" s="188"/>
      <c r="X293" s="188"/>
      <c r="Y293" s="188"/>
    </row>
    <row r="294" spans="1:25" ht="13.2">
      <c r="A294" s="369" t="s">
        <v>38</v>
      </c>
      <c r="B294" s="369" t="s">
        <v>88</v>
      </c>
      <c r="C294" s="369" t="s">
        <v>89</v>
      </c>
      <c r="D294" s="369" t="s">
        <v>90</v>
      </c>
      <c r="E294" s="369" t="s">
        <v>91</v>
      </c>
      <c r="F294" s="369" t="s">
        <v>92</v>
      </c>
      <c r="G294" s="369" t="s">
        <v>93</v>
      </c>
      <c r="H294" s="369" t="s">
        <v>94</v>
      </c>
      <c r="I294" s="369"/>
      <c r="J294" s="369"/>
      <c r="K294" s="369"/>
      <c r="L294" s="369"/>
      <c r="M294" s="369"/>
      <c r="N294" s="369"/>
    </row>
    <row r="295" spans="1:25" ht="26.4">
      <c r="A295" s="369"/>
      <c r="B295" s="369"/>
      <c r="C295" s="369"/>
      <c r="D295" s="369"/>
      <c r="E295" s="369"/>
      <c r="F295" s="369"/>
      <c r="G295" s="369"/>
      <c r="H295" s="205" t="s">
        <v>95</v>
      </c>
      <c r="I295" s="205" t="s">
        <v>96</v>
      </c>
      <c r="J295" s="205" t="s">
        <v>97</v>
      </c>
      <c r="K295" s="205" t="s">
        <v>98</v>
      </c>
      <c r="L295" s="205" t="s">
        <v>99</v>
      </c>
      <c r="M295" s="205" t="s">
        <v>100</v>
      </c>
      <c r="N295" s="205" t="s">
        <v>101</v>
      </c>
    </row>
    <row r="296" spans="1:25" ht="18.75" customHeight="1">
      <c r="A296" s="349" t="s">
        <v>46</v>
      </c>
      <c r="B296" s="347" t="s">
        <v>156</v>
      </c>
      <c r="C296" s="360" t="s">
        <v>540</v>
      </c>
      <c r="D296" s="215" t="s">
        <v>538</v>
      </c>
      <c r="E296" s="219" t="s">
        <v>536</v>
      </c>
      <c r="F296" s="180">
        <v>10</v>
      </c>
      <c r="G296" s="180">
        <v>5</v>
      </c>
      <c r="H296" s="180">
        <v>1.3</v>
      </c>
      <c r="I296" s="180">
        <v>3.5000000000000003E-2</v>
      </c>
      <c r="J296" s="180">
        <v>0.01</v>
      </c>
      <c r="K296" s="180">
        <v>0.23</v>
      </c>
      <c r="L296" s="180">
        <v>2.1</v>
      </c>
      <c r="M296" s="180">
        <v>0.02</v>
      </c>
      <c r="N296" s="217">
        <v>4</v>
      </c>
    </row>
    <row r="297" spans="1:25" ht="13.2">
      <c r="A297" s="350"/>
      <c r="B297" s="348"/>
      <c r="C297" s="361"/>
      <c r="D297" s="215" t="s">
        <v>539</v>
      </c>
      <c r="E297" s="219" t="s">
        <v>537</v>
      </c>
      <c r="F297" s="180">
        <v>10</v>
      </c>
      <c r="G297" s="180">
        <v>6</v>
      </c>
      <c r="H297" s="180">
        <v>2.04</v>
      </c>
      <c r="I297" s="180">
        <v>0.17399999999999999</v>
      </c>
      <c r="J297" s="180">
        <v>1.2000000000000002E-2</v>
      </c>
      <c r="K297" s="180">
        <v>0.22799999999999998</v>
      </c>
      <c r="L297" s="180">
        <v>7.38</v>
      </c>
      <c r="M297" s="180">
        <v>0.14399999999999999</v>
      </c>
      <c r="N297" s="217">
        <v>3.96</v>
      </c>
    </row>
    <row r="298" spans="1:25" ht="13.2">
      <c r="A298" s="350"/>
      <c r="B298" s="348"/>
      <c r="C298" s="361"/>
      <c r="D298" s="215" t="s">
        <v>110</v>
      </c>
      <c r="E298" s="219" t="s">
        <v>116</v>
      </c>
      <c r="F298" s="180">
        <v>10</v>
      </c>
      <c r="G298" s="180">
        <v>9.5</v>
      </c>
      <c r="H298" s="180">
        <v>3.8</v>
      </c>
      <c r="I298" s="180">
        <v>0.13299999999999998</v>
      </c>
      <c r="J298" s="180">
        <v>9.5000000000000015E-3</v>
      </c>
      <c r="K298" s="180">
        <v>0.73150000000000004</v>
      </c>
      <c r="L298" s="180">
        <v>2.2799999999999998</v>
      </c>
      <c r="M298" s="180">
        <v>2.8500000000000001E-2</v>
      </c>
      <c r="N298" s="217">
        <v>0.38</v>
      </c>
    </row>
    <row r="299" spans="1:25" ht="15.75" customHeight="1">
      <c r="A299" s="350"/>
      <c r="B299" s="348"/>
      <c r="C299" s="361"/>
      <c r="D299" s="215" t="s">
        <v>109</v>
      </c>
      <c r="E299" s="219" t="s">
        <v>115</v>
      </c>
      <c r="F299" s="180">
        <v>20</v>
      </c>
      <c r="G299" s="180">
        <v>17</v>
      </c>
      <c r="H299" s="180">
        <v>7.99</v>
      </c>
      <c r="I299" s="180">
        <v>0.11899999999999998</v>
      </c>
      <c r="J299" s="180">
        <v>1.7000000000000001E-2</v>
      </c>
      <c r="K299" s="180">
        <v>1.615</v>
      </c>
      <c r="L299" s="180">
        <v>4.59</v>
      </c>
      <c r="M299" s="180">
        <v>6.8000000000000005E-2</v>
      </c>
      <c r="N299" s="217">
        <v>5.95</v>
      </c>
    </row>
    <row r="300" spans="1:25" ht="15" customHeight="1">
      <c r="A300" s="350"/>
      <c r="B300" s="348"/>
      <c r="C300" s="361"/>
      <c r="D300" s="215" t="s">
        <v>185</v>
      </c>
      <c r="E300" s="254" t="s">
        <v>186</v>
      </c>
      <c r="F300" s="180">
        <v>2</v>
      </c>
      <c r="G300" s="180">
        <v>2</v>
      </c>
      <c r="H300" s="180">
        <v>18</v>
      </c>
      <c r="I300" s="180">
        <v>0</v>
      </c>
      <c r="J300" s="180">
        <v>2</v>
      </c>
      <c r="K300" s="180">
        <v>0</v>
      </c>
      <c r="L300" s="180">
        <v>0</v>
      </c>
      <c r="M300" s="180">
        <v>0</v>
      </c>
      <c r="N300" s="217">
        <v>0</v>
      </c>
    </row>
    <row r="301" spans="1:25" ht="13.5" customHeight="1">
      <c r="A301" s="350"/>
      <c r="B301" s="348"/>
      <c r="C301" s="361"/>
      <c r="D301" s="215" t="s">
        <v>113</v>
      </c>
      <c r="E301" s="219" t="s">
        <v>119</v>
      </c>
      <c r="F301" s="180">
        <v>0.4</v>
      </c>
      <c r="G301" s="180">
        <v>0.4</v>
      </c>
      <c r="H301" s="180">
        <v>0</v>
      </c>
      <c r="I301" s="180">
        <v>0</v>
      </c>
      <c r="J301" s="180">
        <v>0</v>
      </c>
      <c r="K301" s="180">
        <v>0</v>
      </c>
      <c r="L301" s="180">
        <v>9.6000000000000016E-2</v>
      </c>
      <c r="M301" s="180">
        <v>1.1999999999999999E-3</v>
      </c>
      <c r="N301" s="217">
        <v>155.12400000000002</v>
      </c>
    </row>
    <row r="302" spans="1:25" ht="12.75" customHeight="1">
      <c r="A302" s="350"/>
      <c r="B302" s="348"/>
      <c r="C302" s="361"/>
      <c r="D302" s="223" t="s">
        <v>533</v>
      </c>
      <c r="E302" s="219" t="s">
        <v>534</v>
      </c>
      <c r="F302" s="224">
        <v>0.4</v>
      </c>
      <c r="G302" s="224">
        <v>0.4</v>
      </c>
      <c r="H302" s="180">
        <v>0</v>
      </c>
      <c r="I302" s="180">
        <v>0</v>
      </c>
      <c r="J302" s="180">
        <v>0</v>
      </c>
      <c r="K302" s="180">
        <v>0</v>
      </c>
      <c r="L302" s="180">
        <v>0</v>
      </c>
      <c r="M302" s="180">
        <v>0</v>
      </c>
      <c r="N302" s="217">
        <v>0</v>
      </c>
    </row>
    <row r="303" spans="1:25" ht="12.75" customHeight="1">
      <c r="A303" s="350"/>
      <c r="B303" s="359"/>
      <c r="C303" s="362"/>
      <c r="D303" s="223" t="s">
        <v>199</v>
      </c>
      <c r="E303" s="219" t="s">
        <v>200</v>
      </c>
      <c r="F303" s="180">
        <v>50</v>
      </c>
      <c r="G303" s="180">
        <v>50</v>
      </c>
      <c r="H303" s="180">
        <v>48</v>
      </c>
      <c r="I303" s="180">
        <v>1.1000000000000001</v>
      </c>
      <c r="J303" s="180">
        <v>0.05</v>
      </c>
      <c r="K303" s="180">
        <v>10.55</v>
      </c>
      <c r="L303" s="180">
        <v>5.5</v>
      </c>
      <c r="M303" s="180">
        <v>0.5</v>
      </c>
      <c r="N303" s="217">
        <v>9</v>
      </c>
    </row>
    <row r="304" spans="1:25" ht="20.25" customHeight="1">
      <c r="A304" s="350"/>
      <c r="B304" s="347" t="s">
        <v>156</v>
      </c>
      <c r="C304" s="347" t="s">
        <v>513</v>
      </c>
      <c r="D304" s="223" t="s">
        <v>203</v>
      </c>
      <c r="E304" s="216" t="s">
        <v>204</v>
      </c>
      <c r="F304" s="180">
        <v>85</v>
      </c>
      <c r="G304" s="180">
        <v>85</v>
      </c>
      <c r="H304" s="180">
        <v>119</v>
      </c>
      <c r="I304" s="180">
        <v>18.189999999999998</v>
      </c>
      <c r="J304" s="180">
        <v>5.0999999999999996</v>
      </c>
      <c r="K304" s="180">
        <v>0.17</v>
      </c>
      <c r="L304" s="180">
        <v>14.45</v>
      </c>
      <c r="M304" s="180">
        <v>0.68</v>
      </c>
      <c r="N304" s="217">
        <v>44.2</v>
      </c>
    </row>
    <row r="305" spans="1:14" ht="20.25" customHeight="1">
      <c r="A305" s="350"/>
      <c r="B305" s="348"/>
      <c r="C305" s="348"/>
      <c r="D305" s="223" t="s">
        <v>169</v>
      </c>
      <c r="E305" s="216" t="s">
        <v>170</v>
      </c>
      <c r="F305" s="180">
        <v>5</v>
      </c>
      <c r="G305" s="180">
        <v>4</v>
      </c>
      <c r="H305" s="180">
        <v>0.92</v>
      </c>
      <c r="I305" s="180">
        <v>3.6000000000000004E-2</v>
      </c>
      <c r="J305" s="180">
        <v>4.0000000000000001E-3</v>
      </c>
      <c r="K305" s="180">
        <v>0.16399999999999998</v>
      </c>
      <c r="L305" s="180">
        <v>0.36</v>
      </c>
      <c r="M305" s="180">
        <v>0.02</v>
      </c>
      <c r="N305" s="217">
        <v>0.3</v>
      </c>
    </row>
    <row r="306" spans="1:14" ht="20.25" customHeight="1">
      <c r="A306" s="350"/>
      <c r="B306" s="348"/>
      <c r="C306" s="348"/>
      <c r="D306" s="223" t="s">
        <v>110</v>
      </c>
      <c r="E306" s="216" t="s">
        <v>116</v>
      </c>
      <c r="F306" s="180">
        <v>4</v>
      </c>
      <c r="G306" s="180">
        <v>3.8</v>
      </c>
      <c r="H306" s="180">
        <v>1.52</v>
      </c>
      <c r="I306" s="180">
        <v>5.3199999999999997E-2</v>
      </c>
      <c r="J306" s="180">
        <v>3.8E-3</v>
      </c>
      <c r="K306" s="180">
        <v>0.29259999999999997</v>
      </c>
      <c r="L306" s="180">
        <v>0.91199999999999992</v>
      </c>
      <c r="M306" s="180">
        <v>1.1399999999999999E-2</v>
      </c>
      <c r="N306" s="217">
        <v>0.16</v>
      </c>
    </row>
    <row r="307" spans="1:14" ht="20.25" customHeight="1">
      <c r="A307" s="350"/>
      <c r="B307" s="348"/>
      <c r="C307" s="348"/>
      <c r="D307" s="223" t="s">
        <v>185</v>
      </c>
      <c r="E307" s="216" t="s">
        <v>186</v>
      </c>
      <c r="F307" s="180">
        <v>3</v>
      </c>
      <c r="G307" s="180">
        <v>3</v>
      </c>
      <c r="H307" s="180">
        <v>27</v>
      </c>
      <c r="I307" s="180">
        <v>0</v>
      </c>
      <c r="J307" s="180">
        <v>3</v>
      </c>
      <c r="K307" s="180">
        <v>0</v>
      </c>
      <c r="L307" s="180">
        <v>0</v>
      </c>
      <c r="M307" s="180">
        <v>0</v>
      </c>
      <c r="N307" s="217">
        <v>0</v>
      </c>
    </row>
    <row r="308" spans="1:14" ht="25.5" customHeight="1">
      <c r="A308" s="351"/>
      <c r="B308" s="359"/>
      <c r="C308" s="359"/>
      <c r="D308" s="225" t="s">
        <v>113</v>
      </c>
      <c r="E308" s="216" t="s">
        <v>119</v>
      </c>
      <c r="F308" s="180">
        <v>0.5</v>
      </c>
      <c r="G308" s="180">
        <v>0.5</v>
      </c>
      <c r="H308" s="180">
        <v>0</v>
      </c>
      <c r="I308" s="180">
        <v>0</v>
      </c>
      <c r="J308" s="180">
        <v>0</v>
      </c>
      <c r="K308" s="180">
        <v>0</v>
      </c>
      <c r="L308" s="180">
        <v>0.12</v>
      </c>
      <c r="M308" s="180">
        <v>1.5E-3</v>
      </c>
      <c r="N308" s="217">
        <v>193.905</v>
      </c>
    </row>
    <row r="309" spans="1:14" ht="13.2">
      <c r="A309" s="347" t="s">
        <v>162</v>
      </c>
      <c r="B309" s="347" t="s">
        <v>163</v>
      </c>
      <c r="C309" s="360" t="s">
        <v>127</v>
      </c>
      <c r="D309" s="215" t="s">
        <v>164</v>
      </c>
      <c r="E309" s="216" t="s">
        <v>165</v>
      </c>
      <c r="F309" s="180">
        <v>45</v>
      </c>
      <c r="G309" s="180">
        <v>45</v>
      </c>
      <c r="H309" s="180">
        <v>158.85</v>
      </c>
      <c r="I309" s="180">
        <v>3.0150000000000001</v>
      </c>
      <c r="J309" s="180">
        <v>0.18</v>
      </c>
      <c r="K309" s="180">
        <v>36.044999999999995</v>
      </c>
      <c r="L309" s="180">
        <v>4.05</v>
      </c>
      <c r="M309" s="180">
        <v>0.36</v>
      </c>
      <c r="N309" s="217">
        <v>0.9</v>
      </c>
    </row>
    <row r="310" spans="1:14" ht="26.4">
      <c r="A310" s="348"/>
      <c r="B310" s="348"/>
      <c r="C310" s="361"/>
      <c r="D310" s="215" t="s">
        <v>212</v>
      </c>
      <c r="E310" s="216" t="s">
        <v>213</v>
      </c>
      <c r="F310" s="180">
        <v>5</v>
      </c>
      <c r="G310" s="180">
        <v>5</v>
      </c>
      <c r="H310" s="180">
        <v>18.55</v>
      </c>
      <c r="I310" s="180">
        <v>0.65</v>
      </c>
      <c r="J310" s="180">
        <v>7.0000000000000007E-2</v>
      </c>
      <c r="K310" s="180">
        <v>3.74</v>
      </c>
      <c r="L310" s="180">
        <v>1.05</v>
      </c>
      <c r="M310" s="180">
        <v>0.05</v>
      </c>
      <c r="N310" s="217">
        <v>0.25</v>
      </c>
    </row>
    <row r="311" spans="1:14" ht="13.2">
      <c r="A311" s="348"/>
      <c r="B311" s="348"/>
      <c r="C311" s="361"/>
      <c r="D311" s="215" t="s">
        <v>185</v>
      </c>
      <c r="E311" s="216" t="s">
        <v>186</v>
      </c>
      <c r="F311" s="180">
        <v>3</v>
      </c>
      <c r="G311" s="180">
        <v>3</v>
      </c>
      <c r="H311" s="180">
        <v>27</v>
      </c>
      <c r="I311" s="180">
        <v>0</v>
      </c>
      <c r="J311" s="180">
        <v>3</v>
      </c>
      <c r="K311" s="180">
        <v>0</v>
      </c>
      <c r="L311" s="180">
        <v>0</v>
      </c>
      <c r="M311" s="180">
        <v>0</v>
      </c>
      <c r="N311" s="217">
        <v>0</v>
      </c>
    </row>
    <row r="312" spans="1:14" ht="13.2">
      <c r="A312" s="359"/>
      <c r="B312" s="359"/>
      <c r="C312" s="362"/>
      <c r="D312" s="215" t="s">
        <v>113</v>
      </c>
      <c r="E312" s="216" t="s">
        <v>119</v>
      </c>
      <c r="F312" s="180">
        <v>0.5</v>
      </c>
      <c r="G312" s="180">
        <v>0.5</v>
      </c>
      <c r="H312" s="180">
        <v>0</v>
      </c>
      <c r="I312" s="180">
        <v>0</v>
      </c>
      <c r="J312" s="180">
        <v>0</v>
      </c>
      <c r="K312" s="180">
        <v>0</v>
      </c>
      <c r="L312" s="180">
        <v>0.12</v>
      </c>
      <c r="M312" s="180">
        <v>1.5E-3</v>
      </c>
      <c r="N312" s="217">
        <v>193.905</v>
      </c>
    </row>
    <row r="313" spans="1:14" ht="25.5" customHeight="1">
      <c r="A313" s="364" t="s">
        <v>183</v>
      </c>
      <c r="B313" s="347" t="s">
        <v>163</v>
      </c>
      <c r="C313" s="360" t="s">
        <v>135</v>
      </c>
      <c r="D313" s="225" t="s">
        <v>187</v>
      </c>
      <c r="E313" s="216" t="s">
        <v>167</v>
      </c>
      <c r="F313" s="180">
        <v>98</v>
      </c>
      <c r="G313" s="180">
        <v>70.56</v>
      </c>
      <c r="H313" s="180">
        <v>93.139200000000002</v>
      </c>
      <c r="I313" s="180">
        <v>0.77616000000000018</v>
      </c>
      <c r="J313" s="180">
        <v>0.14112000000000002</v>
      </c>
      <c r="K313" s="180">
        <v>21.379680000000004</v>
      </c>
      <c r="L313" s="180">
        <v>2.1168</v>
      </c>
      <c r="M313" s="180">
        <v>0.3528</v>
      </c>
      <c r="N313" s="217">
        <v>3.92</v>
      </c>
    </row>
    <row r="314" spans="1:14" ht="21.75" customHeight="1">
      <c r="A314" s="378"/>
      <c r="B314" s="359"/>
      <c r="C314" s="362"/>
      <c r="D314" s="225" t="s">
        <v>224</v>
      </c>
      <c r="E314" s="216" t="s">
        <v>225</v>
      </c>
      <c r="F314" s="180">
        <v>8</v>
      </c>
      <c r="G314" s="180">
        <v>8</v>
      </c>
      <c r="H314" s="180">
        <v>29.12</v>
      </c>
      <c r="I314" s="180">
        <v>4.8000000000000001E-2</v>
      </c>
      <c r="J314" s="180">
        <v>8.0000000000000002E-3</v>
      </c>
      <c r="K314" s="180">
        <v>7.2160000000000002</v>
      </c>
      <c r="L314" s="180">
        <v>3.36</v>
      </c>
      <c r="M314" s="180">
        <v>0.39200000000000002</v>
      </c>
      <c r="N314" s="217">
        <v>3.12</v>
      </c>
    </row>
    <row r="315" spans="1:14" ht="18.75" customHeight="1">
      <c r="A315" s="347" t="s">
        <v>184</v>
      </c>
      <c r="B315" s="347" t="s">
        <v>168</v>
      </c>
      <c r="C315" s="354" t="s">
        <v>70</v>
      </c>
      <c r="D315" s="225" t="s">
        <v>226</v>
      </c>
      <c r="E315" s="216" t="s">
        <v>227</v>
      </c>
      <c r="F315" s="180">
        <v>50</v>
      </c>
      <c r="G315" s="180">
        <v>35</v>
      </c>
      <c r="H315" s="180">
        <v>14</v>
      </c>
      <c r="I315" s="180">
        <v>0.63</v>
      </c>
      <c r="J315" s="180">
        <v>0.105</v>
      </c>
      <c r="K315" s="180">
        <v>2.2400000000000002</v>
      </c>
      <c r="L315" s="180">
        <v>15.4</v>
      </c>
      <c r="M315" s="180">
        <v>0.17499999999999999</v>
      </c>
      <c r="N315" s="217">
        <v>9</v>
      </c>
    </row>
    <row r="316" spans="1:14" ht="18.75" customHeight="1">
      <c r="A316" s="348"/>
      <c r="B316" s="348"/>
      <c r="C316" s="355"/>
      <c r="D316" s="225" t="s">
        <v>201</v>
      </c>
      <c r="E316" s="216" t="s">
        <v>202</v>
      </c>
      <c r="F316" s="180">
        <v>40</v>
      </c>
      <c r="G316" s="180">
        <v>30</v>
      </c>
      <c r="H316" s="180">
        <v>4.2</v>
      </c>
      <c r="I316" s="180">
        <v>0.15</v>
      </c>
      <c r="J316" s="180">
        <v>0.03</v>
      </c>
      <c r="K316" s="180">
        <v>0.69</v>
      </c>
      <c r="L316" s="180">
        <v>5.4</v>
      </c>
      <c r="M316" s="180">
        <v>0.09</v>
      </c>
      <c r="N316" s="217">
        <v>0.8</v>
      </c>
    </row>
    <row r="317" spans="1:14" ht="18.75" customHeight="1">
      <c r="A317" s="348"/>
      <c r="B317" s="348"/>
      <c r="C317" s="355"/>
      <c r="D317" s="225" t="s">
        <v>112</v>
      </c>
      <c r="E317" s="216" t="s">
        <v>118</v>
      </c>
      <c r="F317" s="180">
        <v>3</v>
      </c>
      <c r="G317" s="180">
        <v>4</v>
      </c>
      <c r="H317" s="180">
        <v>1.76</v>
      </c>
      <c r="I317" s="180">
        <v>9.1999999999999998E-2</v>
      </c>
      <c r="J317" s="180">
        <v>2.4E-2</v>
      </c>
      <c r="K317" s="180">
        <v>0.23600000000000002</v>
      </c>
      <c r="L317" s="180">
        <v>3.28</v>
      </c>
      <c r="M317" s="180">
        <v>7.2000000000000008E-2</v>
      </c>
      <c r="N317" s="217">
        <v>1.38</v>
      </c>
    </row>
    <row r="318" spans="1:14" ht="13.2">
      <c r="A318" s="359"/>
      <c r="B318" s="359"/>
      <c r="C318" s="383"/>
      <c r="D318" s="225" t="s">
        <v>189</v>
      </c>
      <c r="E318" s="216" t="s">
        <v>188</v>
      </c>
      <c r="F318" s="180">
        <v>2</v>
      </c>
      <c r="G318" s="180">
        <v>1</v>
      </c>
      <c r="H318" s="180">
        <v>0.44</v>
      </c>
      <c r="I318" s="180">
        <v>3.0000000000000001E-3</v>
      </c>
      <c r="J318" s="180">
        <v>3.0000000000000001E-3</v>
      </c>
      <c r="K318" s="180">
        <v>9.3000000000000013E-2</v>
      </c>
      <c r="L318" s="180">
        <v>0.19</v>
      </c>
      <c r="M318" s="180">
        <v>5.0000000000000001E-3</v>
      </c>
      <c r="N318" s="217">
        <v>0.08</v>
      </c>
    </row>
    <row r="319" spans="1:14" ht="13.2">
      <c r="A319" s="347" t="s">
        <v>50</v>
      </c>
      <c r="B319" s="347" t="s">
        <v>168</v>
      </c>
      <c r="C319" s="354" t="s">
        <v>136</v>
      </c>
      <c r="D319" s="225" t="s">
        <v>228</v>
      </c>
      <c r="E319" s="216" t="s">
        <v>229</v>
      </c>
      <c r="F319" s="180">
        <v>100</v>
      </c>
      <c r="G319" s="180">
        <v>60</v>
      </c>
      <c r="H319" s="180">
        <v>28.8</v>
      </c>
      <c r="I319" s="180">
        <v>0.54</v>
      </c>
      <c r="J319" s="180">
        <v>0.06</v>
      </c>
      <c r="K319" s="180">
        <v>5.34</v>
      </c>
      <c r="L319" s="180">
        <v>6</v>
      </c>
      <c r="M319" s="180">
        <v>0.36</v>
      </c>
      <c r="N319" s="222">
        <v>0</v>
      </c>
    </row>
    <row r="320" spans="1:14" ht="13.2">
      <c r="A320" s="359"/>
      <c r="B320" s="359"/>
      <c r="C320" s="383"/>
      <c r="D320" s="225" t="s">
        <v>176</v>
      </c>
      <c r="E320" s="216" t="s">
        <v>177</v>
      </c>
      <c r="F320" s="180">
        <v>6</v>
      </c>
      <c r="G320" s="180">
        <v>6</v>
      </c>
      <c r="H320" s="180">
        <v>23.82</v>
      </c>
      <c r="I320" s="180">
        <v>0</v>
      </c>
      <c r="J320" s="180">
        <v>0</v>
      </c>
      <c r="K320" s="180">
        <v>5.9579999999999993</v>
      </c>
      <c r="L320" s="180">
        <v>0</v>
      </c>
      <c r="M320" s="180">
        <v>6.000000000000001E-3</v>
      </c>
      <c r="N320" s="222">
        <v>0</v>
      </c>
    </row>
    <row r="321" spans="1:14" ht="39.6">
      <c r="A321" s="246" t="s">
        <v>51</v>
      </c>
      <c r="B321" s="246" t="s">
        <v>172</v>
      </c>
      <c r="C321" s="336" t="s">
        <v>72</v>
      </c>
      <c r="D321" s="338"/>
      <c r="E321" s="216"/>
      <c r="F321" s="180"/>
      <c r="G321" s="180"/>
      <c r="H321" s="180"/>
      <c r="I321" s="180"/>
      <c r="J321" s="180"/>
      <c r="K321" s="180"/>
      <c r="L321" s="180"/>
      <c r="M321" s="180"/>
      <c r="N321" s="222"/>
    </row>
    <row r="322" spans="1:14" ht="13.2">
      <c r="A322" s="246" t="s">
        <v>173</v>
      </c>
      <c r="B322" s="246" t="s">
        <v>174</v>
      </c>
      <c r="C322" s="251" t="s">
        <v>175</v>
      </c>
      <c r="D322" s="225"/>
      <c r="E322" s="216"/>
      <c r="F322" s="180"/>
      <c r="G322" s="180"/>
      <c r="H322" s="180"/>
      <c r="I322" s="180"/>
      <c r="J322" s="180"/>
      <c r="K322" s="180"/>
      <c r="L322" s="180"/>
      <c r="M322" s="180"/>
      <c r="N322" s="222"/>
    </row>
    <row r="323" spans="1:14" ht="13.2">
      <c r="A323" s="246" t="s">
        <v>178</v>
      </c>
      <c r="B323" s="246" t="s">
        <v>179</v>
      </c>
      <c r="C323" s="251" t="s">
        <v>180</v>
      </c>
      <c r="D323" s="225"/>
      <c r="E323" s="216"/>
      <c r="F323" s="180"/>
      <c r="G323" s="180"/>
      <c r="H323" s="180"/>
      <c r="I323" s="180"/>
      <c r="J323" s="180"/>
      <c r="K323" s="180"/>
      <c r="L323" s="180"/>
      <c r="M323" s="180"/>
      <c r="N323" s="222"/>
    </row>
    <row r="324" spans="1:14" ht="15" customHeight="1">
      <c r="A324" s="227" t="s">
        <v>182</v>
      </c>
      <c r="B324" s="227" t="s">
        <v>190</v>
      </c>
      <c r="C324" s="227"/>
      <c r="D324" s="227" t="s">
        <v>566</v>
      </c>
      <c r="E324" s="216" t="s">
        <v>534</v>
      </c>
      <c r="F324" s="216">
        <v>200</v>
      </c>
      <c r="G324" s="216">
        <v>200</v>
      </c>
      <c r="H324" s="216">
        <v>0</v>
      </c>
      <c r="I324" s="216">
        <v>0</v>
      </c>
      <c r="J324" s="216">
        <v>0</v>
      </c>
      <c r="K324" s="216">
        <v>0</v>
      </c>
      <c r="L324" s="216">
        <v>0</v>
      </c>
      <c r="M324" s="216">
        <v>0</v>
      </c>
      <c r="N324" s="231">
        <v>0</v>
      </c>
    </row>
    <row r="325" spans="1:14" ht="13.2">
      <c r="A325" s="227"/>
      <c r="B325" s="227"/>
      <c r="C325" s="252"/>
      <c r="D325" s="232"/>
      <c r="E325" s="216"/>
      <c r="F325" s="216"/>
      <c r="G325" s="216"/>
      <c r="H325" s="216"/>
      <c r="I325" s="216"/>
      <c r="J325" s="216"/>
      <c r="K325" s="216"/>
      <c r="L325" s="216"/>
      <c r="M325" s="216"/>
      <c r="N325" s="233"/>
    </row>
    <row r="326" spans="1:14" s="195" customFormat="1" ht="13.2">
      <c r="A326" s="234"/>
      <c r="B326" s="234"/>
      <c r="C326" s="234"/>
      <c r="D326" s="234"/>
      <c r="E326" s="235"/>
      <c r="F326" s="236">
        <f>SUM(F296:F324)</f>
        <v>760.8</v>
      </c>
      <c r="G326" s="234"/>
      <c r="H326" s="234"/>
      <c r="I326" s="234"/>
      <c r="J326" s="234"/>
      <c r="K326" s="234"/>
      <c r="L326" s="237"/>
      <c r="M326" s="234"/>
      <c r="N326" s="234"/>
    </row>
    <row r="327" spans="1:14" ht="13.2">
      <c r="A327" s="356" t="s">
        <v>102</v>
      </c>
      <c r="B327" s="357"/>
      <c r="C327" s="357"/>
      <c r="D327" s="357"/>
      <c r="E327" s="357"/>
      <c r="F327" s="358"/>
      <c r="G327" s="216"/>
      <c r="H327" s="199">
        <f>SUM(H296:H326)</f>
        <v>629.24920000000009</v>
      </c>
      <c r="I327" s="199">
        <f t="shared" ref="I327:N327" si="9">SUM(I296:I326)</f>
        <v>25.744359999999993</v>
      </c>
      <c r="J327" s="199">
        <f t="shared" si="9"/>
        <v>13.827419999999998</v>
      </c>
      <c r="K327" s="199">
        <f t="shared" si="9"/>
        <v>96.918779999999998</v>
      </c>
      <c r="L327" s="199">
        <f t="shared" si="9"/>
        <v>78.754799999999989</v>
      </c>
      <c r="M327" s="199">
        <f t="shared" si="9"/>
        <v>3.3388999999999993</v>
      </c>
      <c r="N327" s="199">
        <f t="shared" si="9"/>
        <v>630.33399999999995</v>
      </c>
    </row>
    <row r="328" spans="1:14" ht="13.2">
      <c r="A328" s="356" t="s">
        <v>103</v>
      </c>
      <c r="B328" s="357"/>
      <c r="C328" s="357"/>
      <c r="D328" s="357"/>
      <c r="E328" s="357"/>
      <c r="F328" s="358"/>
      <c r="G328" s="216"/>
      <c r="H328" s="199">
        <v>1994</v>
      </c>
      <c r="I328" s="199">
        <v>69.8</v>
      </c>
      <c r="J328" s="199">
        <v>66.5</v>
      </c>
      <c r="K328" s="199">
        <v>279.2</v>
      </c>
      <c r="L328" s="199">
        <v>1100</v>
      </c>
      <c r="M328" s="271">
        <v>8.6999999999999993</v>
      </c>
      <c r="N328" s="271">
        <v>1500</v>
      </c>
    </row>
    <row r="329" spans="1:14" ht="13.2">
      <c r="A329" s="356" t="s">
        <v>104</v>
      </c>
      <c r="B329" s="357"/>
      <c r="C329" s="357"/>
      <c r="D329" s="357"/>
      <c r="E329" s="357"/>
      <c r="F329" s="358"/>
      <c r="G329" s="216"/>
      <c r="H329" s="272">
        <f>H327/H328</f>
        <v>0.31557131394182553</v>
      </c>
      <c r="I329" s="272">
        <f t="shared" ref="I329:N329" si="10">I327/I328</f>
        <v>0.36883037249283657</v>
      </c>
      <c r="J329" s="272">
        <f t="shared" si="10"/>
        <v>0.20793112781954884</v>
      </c>
      <c r="K329" s="272">
        <f t="shared" si="10"/>
        <v>0.34713030085959884</v>
      </c>
      <c r="L329" s="272">
        <f t="shared" si="10"/>
        <v>7.1595272727272716E-2</v>
      </c>
      <c r="M329" s="272">
        <f t="shared" si="10"/>
        <v>0.38378160919540227</v>
      </c>
      <c r="N329" s="272">
        <f t="shared" si="10"/>
        <v>0.42022266666666663</v>
      </c>
    </row>
    <row r="330" spans="1:14" s="188" customFormat="1" ht="13.2">
      <c r="A330" s="208"/>
      <c r="B330" s="208"/>
      <c r="C330" s="208"/>
      <c r="D330" s="208"/>
      <c r="E330" s="210"/>
      <c r="F330" s="208"/>
      <c r="G330" s="208"/>
      <c r="H330" s="208"/>
      <c r="I330" s="208"/>
      <c r="J330" s="208"/>
      <c r="K330" s="208"/>
      <c r="L330" s="208"/>
      <c r="M330" s="208"/>
      <c r="N330" s="208"/>
    </row>
    <row r="331" spans="1:14" ht="13.2">
      <c r="A331" s="381" t="s">
        <v>105</v>
      </c>
      <c r="B331" s="381"/>
      <c r="C331" s="381"/>
      <c r="D331" s="382"/>
      <c r="E331" s="336" t="s">
        <v>571</v>
      </c>
      <c r="F331" s="337"/>
      <c r="G331" s="337"/>
      <c r="H331" s="337"/>
      <c r="I331" s="337"/>
      <c r="J331" s="337"/>
      <c r="K331" s="337"/>
      <c r="L331" s="337"/>
      <c r="M331" s="337"/>
      <c r="N331" s="338"/>
    </row>
    <row r="332" spans="1:14" ht="7.5" customHeight="1">
      <c r="A332" s="336" t="s">
        <v>569</v>
      </c>
      <c r="B332" s="337"/>
      <c r="C332" s="337"/>
      <c r="D332" s="337"/>
      <c r="E332" s="337"/>
      <c r="F332" s="337"/>
      <c r="G332" s="337"/>
      <c r="H332" s="337"/>
      <c r="I332" s="337"/>
      <c r="J332" s="338"/>
      <c r="K332" s="239"/>
      <c r="L332" s="239"/>
      <c r="M332" s="239"/>
      <c r="N332" s="201"/>
    </row>
    <row r="333" spans="1:14" ht="33" customHeight="1">
      <c r="A333" s="208"/>
      <c r="B333" s="208"/>
      <c r="C333" s="208"/>
      <c r="D333" s="239"/>
      <c r="E333" s="239"/>
      <c r="F333" s="239"/>
      <c r="G333" s="239"/>
      <c r="H333" s="239"/>
      <c r="I333" s="239"/>
      <c r="J333" s="239"/>
      <c r="K333" s="339" t="s">
        <v>570</v>
      </c>
      <c r="L333" s="339"/>
      <c r="M333" s="339"/>
      <c r="N333" s="339"/>
    </row>
    <row r="334" spans="1:14" ht="13.2">
      <c r="A334" s="208" t="s">
        <v>36</v>
      </c>
      <c r="B334" s="336"/>
      <c r="C334" s="337"/>
      <c r="D334" s="337"/>
      <c r="E334" s="337"/>
      <c r="F334" s="338"/>
      <c r="G334" s="201"/>
      <c r="H334" s="340" t="s">
        <v>37</v>
      </c>
      <c r="I334" s="340"/>
      <c r="J334" s="341"/>
      <c r="K334" s="201"/>
      <c r="L334" s="201"/>
      <c r="M334" s="201"/>
      <c r="N334" s="201"/>
    </row>
    <row r="335" spans="1:14" ht="13.2">
      <c r="A335" s="201"/>
      <c r="B335" s="201"/>
      <c r="C335" s="201"/>
      <c r="D335" s="201"/>
      <c r="E335" s="207"/>
      <c r="F335" s="201"/>
      <c r="G335" s="201"/>
      <c r="H335" s="201"/>
      <c r="I335" s="201"/>
      <c r="J335" s="201"/>
      <c r="K335" s="201"/>
      <c r="L335" s="201"/>
      <c r="M335" s="201"/>
      <c r="N335" s="201"/>
    </row>
    <row r="336" spans="1:14" ht="13.2">
      <c r="A336" s="201"/>
      <c r="B336" s="201"/>
      <c r="C336" s="201"/>
      <c r="D336" s="201"/>
      <c r="E336" s="207"/>
      <c r="F336" s="201"/>
      <c r="G336" s="201"/>
      <c r="H336" s="201"/>
      <c r="I336" s="201"/>
      <c r="J336" s="201"/>
      <c r="K336" s="201"/>
      <c r="L336" s="201"/>
      <c r="M336" s="201"/>
      <c r="N336" s="201"/>
    </row>
    <row r="337" spans="1:25" ht="13.2">
      <c r="A337" s="201"/>
      <c r="B337" s="201"/>
      <c r="C337" s="201"/>
      <c r="D337" s="201"/>
      <c r="E337" s="207"/>
      <c r="F337" s="201"/>
      <c r="G337" s="201"/>
      <c r="H337" s="201"/>
      <c r="I337" s="201"/>
      <c r="J337" s="201"/>
      <c r="K337" s="201"/>
      <c r="L337" s="201"/>
      <c r="M337" s="201"/>
      <c r="N337" s="201"/>
    </row>
    <row r="338" spans="1:25" s="1" customFormat="1" ht="12.75" customHeight="1">
      <c r="A338" s="370" t="s">
        <v>85</v>
      </c>
      <c r="B338" s="370"/>
      <c r="C338" s="370"/>
      <c r="D338" s="370"/>
      <c r="E338" s="370"/>
      <c r="F338" s="370"/>
      <c r="G338" s="370"/>
      <c r="H338" s="370"/>
      <c r="I338" s="370"/>
      <c r="J338" s="370"/>
      <c r="K338" s="370"/>
      <c r="L338" s="370"/>
      <c r="M338" s="203"/>
      <c r="N338" s="203"/>
    </row>
    <row r="339" spans="1:25" s="1" customFormat="1" ht="13.2">
      <c r="A339" s="202"/>
      <c r="B339" s="202"/>
      <c r="C339" s="202"/>
      <c r="D339" s="202"/>
      <c r="E339" s="202"/>
      <c r="F339" s="202"/>
      <c r="G339" s="202"/>
      <c r="H339" s="202"/>
      <c r="I339" s="202"/>
      <c r="J339" s="202"/>
      <c r="K339" s="202"/>
      <c r="L339" s="202"/>
      <c r="M339" s="203"/>
      <c r="N339" s="203"/>
    </row>
    <row r="340" spans="1:25" s="1" customFormat="1" ht="12.75" customHeight="1">
      <c r="A340" s="342" t="s">
        <v>1</v>
      </c>
      <c r="B340" s="342"/>
      <c r="C340" s="343" t="s">
        <v>39</v>
      </c>
      <c r="D340" s="380"/>
      <c r="E340" s="380"/>
      <c r="F340" s="380"/>
      <c r="G340" s="380"/>
      <c r="H340" s="380"/>
      <c r="I340" s="380"/>
      <c r="J340" s="380"/>
      <c r="K340" s="380"/>
      <c r="L340" s="344"/>
      <c r="M340" s="203"/>
      <c r="N340" s="203"/>
    </row>
    <row r="341" spans="1:25" s="1" customFormat="1" ht="7.5" customHeight="1">
      <c r="A341" s="204"/>
      <c r="B341" s="204"/>
      <c r="C341" s="202"/>
      <c r="D341" s="202"/>
      <c r="E341" s="202"/>
      <c r="F341" s="202"/>
      <c r="G341" s="202"/>
      <c r="H341" s="202"/>
      <c r="I341" s="202"/>
      <c r="J341" s="202"/>
      <c r="K341" s="202"/>
      <c r="L341" s="202"/>
      <c r="M341" s="203"/>
      <c r="N341" s="203"/>
    </row>
    <row r="342" spans="1:25" s="1" customFormat="1" ht="13.2">
      <c r="A342" s="342" t="s">
        <v>5</v>
      </c>
      <c r="B342" s="342"/>
      <c r="C342" s="205" t="s">
        <v>41</v>
      </c>
      <c r="D342" s="202"/>
      <c r="E342" s="202"/>
      <c r="F342" s="202"/>
      <c r="G342" s="202"/>
      <c r="H342" s="202"/>
      <c r="I342" s="202"/>
      <c r="J342" s="202"/>
      <c r="K342" s="202"/>
      <c r="L342" s="202"/>
      <c r="M342" s="203"/>
      <c r="N342" s="203"/>
    </row>
    <row r="343" spans="1:25" s="192" customFormat="1" ht="6.75" customHeight="1">
      <c r="A343" s="204"/>
      <c r="B343" s="206"/>
      <c r="C343" s="206"/>
      <c r="D343" s="206"/>
      <c r="E343" s="203"/>
      <c r="F343" s="206"/>
      <c r="G343" s="206"/>
      <c r="H343" s="206"/>
      <c r="I343" s="206"/>
      <c r="J343" s="206"/>
      <c r="K343" s="204"/>
      <c r="L343" s="204"/>
      <c r="M343" s="201"/>
      <c r="N343" s="201"/>
      <c r="O343" s="187"/>
      <c r="P343" s="188"/>
      <c r="Q343" s="188"/>
      <c r="R343" s="188"/>
      <c r="S343" s="188"/>
      <c r="T343" s="188"/>
      <c r="U343" s="188"/>
      <c r="V343" s="188"/>
      <c r="W343" s="188"/>
      <c r="X343" s="188"/>
      <c r="Y343" s="188"/>
    </row>
    <row r="344" spans="1:25" s="192" customFormat="1" ht="13.2">
      <c r="A344" s="204" t="s">
        <v>6</v>
      </c>
      <c r="B344" s="204"/>
      <c r="C344" s="343" t="s">
        <v>42</v>
      </c>
      <c r="D344" s="344"/>
      <c r="E344" s="207"/>
      <c r="F344" s="201"/>
      <c r="G344" s="208"/>
      <c r="H344" s="208"/>
      <c r="I344" s="208"/>
      <c r="J344" s="208"/>
      <c r="K344" s="208"/>
      <c r="L344" s="208"/>
      <c r="M344" s="208"/>
      <c r="N344" s="208"/>
      <c r="O344" s="188"/>
    </row>
    <row r="345" spans="1:25" s="192" customFormat="1" ht="9" customHeight="1">
      <c r="A345" s="204"/>
      <c r="B345" s="206"/>
      <c r="C345" s="206"/>
      <c r="D345" s="206"/>
      <c r="E345" s="203"/>
      <c r="F345" s="206"/>
      <c r="G345" s="206"/>
      <c r="H345" s="206"/>
      <c r="I345" s="206"/>
      <c r="J345" s="206"/>
      <c r="K345" s="204"/>
      <c r="L345" s="204"/>
      <c r="M345" s="201"/>
      <c r="N345" s="201"/>
      <c r="O345" s="187"/>
      <c r="P345" s="188"/>
      <c r="Q345" s="188"/>
      <c r="R345" s="188"/>
      <c r="S345" s="188"/>
      <c r="T345" s="188"/>
      <c r="U345" s="188"/>
      <c r="V345" s="188"/>
      <c r="W345" s="188"/>
      <c r="X345" s="188"/>
      <c r="Y345" s="188"/>
    </row>
    <row r="346" spans="1:25" s="192" customFormat="1" ht="12.75" customHeight="1">
      <c r="A346" s="342" t="s">
        <v>7</v>
      </c>
      <c r="B346" s="342"/>
      <c r="C346" s="343" t="s">
        <v>43</v>
      </c>
      <c r="D346" s="344"/>
      <c r="E346" s="203"/>
      <c r="F346" s="206"/>
      <c r="G346" s="206"/>
      <c r="H346" s="206"/>
      <c r="I346" s="206"/>
      <c r="J346" s="206"/>
      <c r="K346" s="204"/>
      <c r="L346" s="204"/>
      <c r="M346" s="201"/>
      <c r="N346" s="201"/>
      <c r="O346" s="187"/>
      <c r="P346" s="188"/>
      <c r="Q346" s="188"/>
      <c r="R346" s="188"/>
      <c r="S346" s="188"/>
      <c r="T346" s="188"/>
      <c r="U346" s="188"/>
      <c r="V346" s="188"/>
      <c r="W346" s="188"/>
      <c r="X346" s="188"/>
      <c r="Y346" s="188"/>
    </row>
    <row r="347" spans="1:25" s="192" customFormat="1" ht="9" customHeight="1">
      <c r="A347" s="204"/>
      <c r="B347" s="206"/>
      <c r="C347" s="206"/>
      <c r="D347" s="206"/>
      <c r="E347" s="203"/>
      <c r="F347" s="206"/>
      <c r="G347" s="206"/>
      <c r="H347" s="206"/>
      <c r="I347" s="206"/>
      <c r="J347" s="206"/>
      <c r="K347" s="204"/>
      <c r="L347" s="204"/>
      <c r="M347" s="201"/>
      <c r="N347" s="201"/>
      <c r="O347" s="187"/>
      <c r="P347" s="188"/>
      <c r="Q347" s="188"/>
      <c r="R347" s="188"/>
      <c r="S347" s="188"/>
      <c r="T347" s="188"/>
      <c r="U347" s="188"/>
      <c r="V347" s="188"/>
      <c r="W347" s="188"/>
      <c r="X347" s="188"/>
      <c r="Y347" s="188"/>
    </row>
    <row r="348" spans="1:25" s="192" customFormat="1" ht="13.2">
      <c r="A348" s="345" t="s">
        <v>8</v>
      </c>
      <c r="B348" s="345"/>
      <c r="C348" s="209" t="s">
        <v>44</v>
      </c>
      <c r="D348" s="208"/>
      <c r="E348" s="210"/>
      <c r="F348" s="208"/>
      <c r="G348" s="208"/>
      <c r="H348" s="208"/>
      <c r="I348" s="208"/>
      <c r="J348" s="211"/>
      <c r="K348" s="211"/>
      <c r="L348" s="211"/>
      <c r="M348" s="211"/>
      <c r="N348" s="211"/>
    </row>
    <row r="349" spans="1:25" s="192" customFormat="1" ht="8.25" customHeight="1">
      <c r="A349" s="204"/>
      <c r="B349" s="206"/>
      <c r="C349" s="206"/>
      <c r="D349" s="206"/>
      <c r="E349" s="203"/>
      <c r="F349" s="206"/>
      <c r="G349" s="206"/>
      <c r="H349" s="206"/>
      <c r="I349" s="206"/>
      <c r="J349" s="206"/>
      <c r="K349" s="204"/>
      <c r="L349" s="204"/>
      <c r="M349" s="201"/>
      <c r="N349" s="201"/>
      <c r="O349" s="187"/>
      <c r="P349" s="188"/>
      <c r="Q349" s="188"/>
      <c r="R349" s="188"/>
      <c r="S349" s="188"/>
      <c r="T349" s="188"/>
      <c r="U349" s="188"/>
      <c r="V349" s="188"/>
      <c r="W349" s="188"/>
      <c r="X349" s="188"/>
      <c r="Y349" s="188"/>
    </row>
    <row r="350" spans="1:25" s="192" customFormat="1" ht="13.2">
      <c r="A350" s="212" t="s">
        <v>86</v>
      </c>
      <c r="B350" s="346" t="s">
        <v>308</v>
      </c>
      <c r="C350" s="346"/>
      <c r="D350" s="206"/>
      <c r="E350" s="203"/>
      <c r="F350" s="206"/>
      <c r="G350" s="206"/>
      <c r="H350" s="206"/>
      <c r="I350" s="206"/>
      <c r="J350" s="206"/>
      <c r="K350" s="204"/>
      <c r="L350" s="204"/>
      <c r="M350" s="201"/>
      <c r="N350" s="201"/>
      <c r="O350" s="187"/>
      <c r="P350" s="188"/>
      <c r="Q350" s="188"/>
      <c r="R350" s="188"/>
      <c r="S350" s="188"/>
      <c r="T350" s="188"/>
      <c r="U350" s="188"/>
      <c r="V350" s="188"/>
      <c r="W350" s="188"/>
      <c r="X350" s="188"/>
      <c r="Y350" s="188"/>
    </row>
    <row r="351" spans="1:25" s="192" customFormat="1" ht="8.25" customHeight="1">
      <c r="A351" s="204"/>
      <c r="B351" s="206"/>
      <c r="C351" s="206"/>
      <c r="D351" s="206"/>
      <c r="E351" s="203"/>
      <c r="F351" s="206"/>
      <c r="G351" s="206"/>
      <c r="H351" s="206"/>
      <c r="I351" s="206"/>
      <c r="J351" s="206"/>
      <c r="K351" s="204"/>
      <c r="L351" s="204"/>
      <c r="M351" s="201"/>
      <c r="N351" s="201"/>
      <c r="O351" s="187"/>
      <c r="P351" s="188"/>
      <c r="Q351" s="188"/>
      <c r="R351" s="188"/>
      <c r="S351" s="188"/>
      <c r="T351" s="188"/>
      <c r="U351" s="188"/>
      <c r="V351" s="188"/>
      <c r="W351" s="188"/>
      <c r="X351" s="188"/>
      <c r="Y351" s="188"/>
    </row>
    <row r="352" spans="1:25" ht="13.2">
      <c r="A352" s="213" t="s">
        <v>87</v>
      </c>
      <c r="B352" s="205">
        <v>7</v>
      </c>
      <c r="C352" s="213"/>
      <c r="D352" s="213"/>
      <c r="E352" s="202"/>
      <c r="F352" s="213"/>
      <c r="G352" s="213"/>
      <c r="H352" s="213"/>
      <c r="I352" s="213"/>
      <c r="J352" s="213"/>
      <c r="K352" s="213"/>
      <c r="L352" s="213"/>
      <c r="M352" s="201"/>
      <c r="N352" s="201"/>
    </row>
    <row r="353" spans="1:25" s="192" customFormat="1" ht="13.2">
      <c r="A353" s="204"/>
      <c r="B353" s="206"/>
      <c r="C353" s="206"/>
      <c r="D353" s="206"/>
      <c r="E353" s="203"/>
      <c r="F353" s="206"/>
      <c r="G353" s="206"/>
      <c r="H353" s="206"/>
      <c r="I353" s="206"/>
      <c r="J353" s="206"/>
      <c r="K353" s="204"/>
      <c r="L353" s="204"/>
      <c r="M353" s="201"/>
      <c r="N353" s="201"/>
      <c r="O353" s="187"/>
      <c r="P353" s="188"/>
      <c r="Q353" s="188"/>
      <c r="R353" s="188"/>
      <c r="S353" s="188"/>
      <c r="T353" s="188"/>
      <c r="U353" s="188"/>
      <c r="V353" s="188"/>
      <c r="W353" s="188"/>
      <c r="X353" s="188"/>
      <c r="Y353" s="188"/>
    </row>
    <row r="354" spans="1:25" ht="13.2">
      <c r="A354" s="369" t="s">
        <v>38</v>
      </c>
      <c r="B354" s="369" t="s">
        <v>88</v>
      </c>
      <c r="C354" s="369" t="s">
        <v>89</v>
      </c>
      <c r="D354" s="369" t="s">
        <v>90</v>
      </c>
      <c r="E354" s="369" t="s">
        <v>91</v>
      </c>
      <c r="F354" s="369" t="s">
        <v>92</v>
      </c>
      <c r="G354" s="369" t="s">
        <v>93</v>
      </c>
      <c r="H354" s="369" t="s">
        <v>94</v>
      </c>
      <c r="I354" s="369"/>
      <c r="J354" s="369"/>
      <c r="K354" s="369"/>
      <c r="L354" s="369"/>
      <c r="M354" s="369"/>
      <c r="N354" s="369"/>
    </row>
    <row r="355" spans="1:25" ht="26.4">
      <c r="A355" s="369"/>
      <c r="B355" s="369"/>
      <c r="C355" s="369"/>
      <c r="D355" s="369"/>
      <c r="E355" s="369"/>
      <c r="F355" s="369"/>
      <c r="G355" s="369"/>
      <c r="H355" s="205" t="s">
        <v>95</v>
      </c>
      <c r="I355" s="205" t="s">
        <v>96</v>
      </c>
      <c r="J355" s="205" t="s">
        <v>97</v>
      </c>
      <c r="K355" s="205" t="s">
        <v>98</v>
      </c>
      <c r="L355" s="205" t="s">
        <v>99</v>
      </c>
      <c r="M355" s="205" t="s">
        <v>100</v>
      </c>
      <c r="N355" s="205" t="s">
        <v>101</v>
      </c>
    </row>
    <row r="356" spans="1:25" ht="26.4">
      <c r="A356" s="347" t="s">
        <v>191</v>
      </c>
      <c r="B356" s="347" t="s">
        <v>192</v>
      </c>
      <c r="C356" s="366" t="s">
        <v>80</v>
      </c>
      <c r="D356" s="255" t="s">
        <v>154</v>
      </c>
      <c r="E356" s="205" t="s">
        <v>160</v>
      </c>
      <c r="F356" s="256">
        <v>32</v>
      </c>
      <c r="G356" s="256">
        <v>25.6</v>
      </c>
      <c r="H356" s="256">
        <v>18.944000000000003</v>
      </c>
      <c r="I356" s="256">
        <v>0.4864</v>
      </c>
      <c r="J356" s="256">
        <v>2.5600000000000005E-2</v>
      </c>
      <c r="K356" s="256">
        <v>3.9168000000000007</v>
      </c>
      <c r="L356" s="256">
        <v>3.5840000000000005</v>
      </c>
      <c r="M356" s="256">
        <v>7.6799999999999993E-2</v>
      </c>
      <c r="N356" s="257">
        <v>3.52</v>
      </c>
    </row>
    <row r="357" spans="1:25" ht="13.2">
      <c r="A357" s="348"/>
      <c r="B357" s="348"/>
      <c r="C357" s="367"/>
      <c r="D357" s="255" t="s">
        <v>193</v>
      </c>
      <c r="E357" s="205" t="s">
        <v>195</v>
      </c>
      <c r="F357" s="256">
        <v>32</v>
      </c>
      <c r="G357" s="256">
        <v>25.6</v>
      </c>
      <c r="H357" s="256">
        <v>40.704000000000001</v>
      </c>
      <c r="I357" s="256">
        <v>0.23040000000000002</v>
      </c>
      <c r="J357" s="256">
        <v>7.6799999999999993E-2</v>
      </c>
      <c r="K357" s="256">
        <v>9.5744000000000007</v>
      </c>
      <c r="L357" s="256">
        <v>4.0960000000000001</v>
      </c>
      <c r="M357" s="256">
        <v>7.6799999999999993E-2</v>
      </c>
      <c r="N357" s="257">
        <v>4.4800000000000004</v>
      </c>
    </row>
    <row r="358" spans="1:25" ht="13.2">
      <c r="A358" s="348"/>
      <c r="B358" s="348"/>
      <c r="C358" s="367"/>
      <c r="D358" s="255" t="s">
        <v>194</v>
      </c>
      <c r="E358" s="205" t="s">
        <v>196</v>
      </c>
      <c r="F358" s="256">
        <v>32</v>
      </c>
      <c r="G358" s="256">
        <v>21.76</v>
      </c>
      <c r="H358" s="256">
        <v>36.121600000000001</v>
      </c>
      <c r="I358" s="256">
        <v>0.26112000000000002</v>
      </c>
      <c r="J358" s="256">
        <v>4.3520000000000003E-2</v>
      </c>
      <c r="K358" s="256">
        <v>8.5516799999999993</v>
      </c>
      <c r="L358" s="256">
        <v>1.7408000000000001</v>
      </c>
      <c r="M358" s="256">
        <v>8.7040000000000006E-2</v>
      </c>
      <c r="N358" s="257">
        <v>8.32</v>
      </c>
    </row>
    <row r="359" spans="1:25" ht="13.2">
      <c r="A359" s="348"/>
      <c r="B359" s="348"/>
      <c r="C359" s="367"/>
      <c r="D359" s="255" t="s">
        <v>169</v>
      </c>
      <c r="E359" s="205" t="s">
        <v>170</v>
      </c>
      <c r="F359" s="256">
        <v>6</v>
      </c>
      <c r="G359" s="256">
        <v>4.8</v>
      </c>
      <c r="H359" s="256">
        <v>1.1039999999999999</v>
      </c>
      <c r="I359" s="256">
        <v>4.3200000000000002E-2</v>
      </c>
      <c r="J359" s="256">
        <v>4.7999999999999996E-3</v>
      </c>
      <c r="K359" s="256">
        <v>0.19679999999999997</v>
      </c>
      <c r="L359" s="256">
        <v>0.43199999999999994</v>
      </c>
      <c r="M359" s="256">
        <v>2.4E-2</v>
      </c>
      <c r="N359" s="257">
        <v>0.36</v>
      </c>
    </row>
    <row r="360" spans="1:25" ht="13.2">
      <c r="A360" s="348"/>
      <c r="B360" s="348"/>
      <c r="C360" s="367"/>
      <c r="D360" s="255" t="s">
        <v>110</v>
      </c>
      <c r="E360" s="205" t="s">
        <v>116</v>
      </c>
      <c r="F360" s="256">
        <v>5</v>
      </c>
      <c r="G360" s="256">
        <v>4.75</v>
      </c>
      <c r="H360" s="256">
        <v>1.9</v>
      </c>
      <c r="I360" s="256">
        <v>6.649999999999999E-2</v>
      </c>
      <c r="J360" s="256">
        <v>4.7500000000000007E-3</v>
      </c>
      <c r="K360" s="256">
        <v>0.36575000000000002</v>
      </c>
      <c r="L360" s="256">
        <v>1.1399999999999999</v>
      </c>
      <c r="M360" s="256">
        <v>1.4250000000000001E-2</v>
      </c>
      <c r="N360" s="257">
        <v>0.2</v>
      </c>
    </row>
    <row r="361" spans="1:25" ht="13.2">
      <c r="A361" s="348"/>
      <c r="B361" s="348"/>
      <c r="C361" s="367"/>
      <c r="D361" s="255" t="s">
        <v>113</v>
      </c>
      <c r="E361" s="205" t="s">
        <v>119</v>
      </c>
      <c r="F361" s="258">
        <v>0.5</v>
      </c>
      <c r="G361" s="258">
        <v>0.5</v>
      </c>
      <c r="H361" s="258">
        <v>0</v>
      </c>
      <c r="I361" s="258">
        <v>0</v>
      </c>
      <c r="J361" s="258">
        <v>0</v>
      </c>
      <c r="K361" s="258">
        <v>0</v>
      </c>
      <c r="L361" s="258">
        <v>0.12</v>
      </c>
      <c r="M361" s="258">
        <v>1.5E-3</v>
      </c>
      <c r="N361" s="258">
        <v>193.905</v>
      </c>
    </row>
    <row r="362" spans="1:25" ht="13.2">
      <c r="A362" s="348"/>
      <c r="B362" s="348"/>
      <c r="C362" s="367"/>
      <c r="D362" s="255" t="s">
        <v>111</v>
      </c>
      <c r="E362" s="205" t="s">
        <v>117</v>
      </c>
      <c r="F362" s="256">
        <v>1.1000000000000001</v>
      </c>
      <c r="G362" s="256">
        <v>1.0450000000000002</v>
      </c>
      <c r="H362" s="256">
        <v>1.5048000000000001</v>
      </c>
      <c r="I362" s="256">
        <v>4.9115000000000013E-2</v>
      </c>
      <c r="J362" s="256">
        <v>3.1350000000000006E-3</v>
      </c>
      <c r="K362" s="256">
        <v>0.30618500000000004</v>
      </c>
      <c r="L362" s="256">
        <v>0.41800000000000004</v>
      </c>
      <c r="M362" s="256">
        <v>1.3585000000000003E-2</v>
      </c>
      <c r="N362" s="257">
        <v>0.20900000000000002</v>
      </c>
    </row>
    <row r="363" spans="1:25" ht="13.2">
      <c r="A363" s="259"/>
      <c r="B363" s="259"/>
      <c r="C363" s="384"/>
      <c r="D363" s="255" t="s">
        <v>112</v>
      </c>
      <c r="E363" s="205" t="s">
        <v>118</v>
      </c>
      <c r="F363" s="256">
        <v>2.2000000000000002</v>
      </c>
      <c r="G363" s="256">
        <v>1.9800000000000002</v>
      </c>
      <c r="H363" s="256">
        <v>0.87120000000000009</v>
      </c>
      <c r="I363" s="256">
        <v>4.5540000000000004E-2</v>
      </c>
      <c r="J363" s="256">
        <v>1.1880000000000002E-2</v>
      </c>
      <c r="K363" s="256">
        <v>0.11682000000000002</v>
      </c>
      <c r="L363" s="256">
        <v>1.6236000000000002</v>
      </c>
      <c r="M363" s="256">
        <v>3.5640000000000005E-2</v>
      </c>
      <c r="N363" s="257">
        <v>1.012</v>
      </c>
    </row>
    <row r="364" spans="1:25" ht="13.2">
      <c r="A364" s="347" t="s">
        <v>46</v>
      </c>
      <c r="B364" s="347" t="s">
        <v>156</v>
      </c>
      <c r="C364" s="354" t="s">
        <v>124</v>
      </c>
      <c r="D364" s="215" t="s">
        <v>203</v>
      </c>
      <c r="E364" s="216" t="s">
        <v>204</v>
      </c>
      <c r="F364" s="224">
        <v>85</v>
      </c>
      <c r="G364" s="224">
        <v>85</v>
      </c>
      <c r="H364" s="224">
        <v>119</v>
      </c>
      <c r="I364" s="224">
        <v>18.189999999999998</v>
      </c>
      <c r="J364" s="224">
        <v>5.0999999999999996</v>
      </c>
      <c r="K364" s="224">
        <v>0.17</v>
      </c>
      <c r="L364" s="224">
        <v>14.45</v>
      </c>
      <c r="M364" s="224">
        <v>0.68</v>
      </c>
      <c r="N364" s="241">
        <v>44.2</v>
      </c>
    </row>
    <row r="365" spans="1:25" ht="13.2">
      <c r="A365" s="348"/>
      <c r="B365" s="348"/>
      <c r="C365" s="355"/>
      <c r="D365" s="215" t="s">
        <v>111</v>
      </c>
      <c r="E365" s="216" t="s">
        <v>117</v>
      </c>
      <c r="F365" s="224">
        <v>1.1000000000000001</v>
      </c>
      <c r="G365" s="224">
        <v>1.0450000000000002</v>
      </c>
      <c r="H365" s="224">
        <v>1.5048000000000001</v>
      </c>
      <c r="I365" s="224">
        <v>4.9115000000000013E-2</v>
      </c>
      <c r="J365" s="224">
        <v>3.1350000000000006E-3</v>
      </c>
      <c r="K365" s="224">
        <v>0.30618500000000004</v>
      </c>
      <c r="L365" s="224">
        <v>0.41800000000000004</v>
      </c>
      <c r="M365" s="224">
        <v>1.3585000000000003E-2</v>
      </c>
      <c r="N365" s="241">
        <v>0.20900000000000002</v>
      </c>
    </row>
    <row r="366" spans="1:25" ht="13.2">
      <c r="A366" s="348"/>
      <c r="B366" s="348"/>
      <c r="C366" s="355"/>
      <c r="D366" s="215" t="s">
        <v>113</v>
      </c>
      <c r="E366" s="216" t="s">
        <v>119</v>
      </c>
      <c r="F366" s="224">
        <v>0.3</v>
      </c>
      <c r="G366" s="224">
        <v>0.3</v>
      </c>
      <c r="H366" s="224">
        <v>0</v>
      </c>
      <c r="I366" s="224">
        <v>0</v>
      </c>
      <c r="J366" s="224">
        <v>0</v>
      </c>
      <c r="K366" s="224">
        <v>0</v>
      </c>
      <c r="L366" s="224">
        <v>7.1999999999999995E-2</v>
      </c>
      <c r="M366" s="224">
        <v>8.9999999999999998E-4</v>
      </c>
      <c r="N366" s="241">
        <v>116.34299999999999</v>
      </c>
    </row>
    <row r="367" spans="1:25" ht="13.2">
      <c r="A367" s="348"/>
      <c r="B367" s="348"/>
      <c r="C367" s="383"/>
      <c r="D367" s="215" t="s">
        <v>185</v>
      </c>
      <c r="E367" s="216" t="s">
        <v>186</v>
      </c>
      <c r="F367" s="224">
        <v>5</v>
      </c>
      <c r="G367" s="224">
        <v>5</v>
      </c>
      <c r="H367" s="224">
        <v>45</v>
      </c>
      <c r="I367" s="224">
        <v>0</v>
      </c>
      <c r="J367" s="224">
        <v>5</v>
      </c>
      <c r="K367" s="224">
        <v>0</v>
      </c>
      <c r="L367" s="224">
        <v>0</v>
      </c>
      <c r="M367" s="224">
        <v>0</v>
      </c>
      <c r="N367" s="241">
        <v>0</v>
      </c>
    </row>
    <row r="368" spans="1:25" ht="15" customHeight="1">
      <c r="A368" s="347" t="s">
        <v>162</v>
      </c>
      <c r="B368" s="347" t="s">
        <v>163</v>
      </c>
      <c r="C368" s="371" t="s">
        <v>53</v>
      </c>
      <c r="D368" s="225" t="s">
        <v>164</v>
      </c>
      <c r="E368" s="216" t="s">
        <v>165</v>
      </c>
      <c r="F368" s="224">
        <v>50</v>
      </c>
      <c r="G368" s="224">
        <v>50</v>
      </c>
      <c r="H368" s="224">
        <v>176.5</v>
      </c>
      <c r="I368" s="224">
        <v>3.35</v>
      </c>
      <c r="J368" s="224">
        <v>0.2</v>
      </c>
      <c r="K368" s="224">
        <v>40.049999999999997</v>
      </c>
      <c r="L368" s="224">
        <v>4.5</v>
      </c>
      <c r="M368" s="224">
        <v>0.4</v>
      </c>
      <c r="N368" s="241">
        <v>1</v>
      </c>
    </row>
    <row r="369" spans="1:14" ht="24" customHeight="1">
      <c r="A369" s="348"/>
      <c r="B369" s="348"/>
      <c r="C369" s="372"/>
      <c r="D369" s="225" t="s">
        <v>113</v>
      </c>
      <c r="E369" s="216" t="s">
        <v>119</v>
      </c>
      <c r="F369" s="224">
        <v>0.3</v>
      </c>
      <c r="G369" s="224">
        <v>0.3</v>
      </c>
      <c r="H369" s="224">
        <v>0</v>
      </c>
      <c r="I369" s="224">
        <v>0</v>
      </c>
      <c r="J369" s="224">
        <v>0</v>
      </c>
      <c r="K369" s="224">
        <v>0</v>
      </c>
      <c r="L369" s="224">
        <v>7.1999999999999995E-2</v>
      </c>
      <c r="M369" s="224">
        <v>8.9999999999999998E-4</v>
      </c>
      <c r="N369" s="241">
        <v>116.34299999999999</v>
      </c>
    </row>
    <row r="370" spans="1:14" ht="24" customHeight="1">
      <c r="A370" s="348"/>
      <c r="B370" s="348"/>
      <c r="C370" s="373"/>
      <c r="D370" s="225" t="s">
        <v>185</v>
      </c>
      <c r="E370" s="216" t="s">
        <v>186</v>
      </c>
      <c r="F370" s="224">
        <v>3</v>
      </c>
      <c r="G370" s="224">
        <v>3</v>
      </c>
      <c r="H370" s="224">
        <v>27</v>
      </c>
      <c r="I370" s="224">
        <v>0</v>
      </c>
      <c r="J370" s="224">
        <v>3</v>
      </c>
      <c r="K370" s="224">
        <v>0</v>
      </c>
      <c r="L370" s="224">
        <v>0</v>
      </c>
      <c r="M370" s="224">
        <v>0</v>
      </c>
      <c r="N370" s="241">
        <v>0</v>
      </c>
    </row>
    <row r="371" spans="1:14" ht="50.25" customHeight="1">
      <c r="A371" s="347" t="s">
        <v>183</v>
      </c>
      <c r="B371" s="347" t="s">
        <v>163</v>
      </c>
      <c r="C371" s="354" t="s">
        <v>328</v>
      </c>
      <c r="D371" s="215" t="s">
        <v>154</v>
      </c>
      <c r="E371" s="216" t="s">
        <v>114</v>
      </c>
      <c r="F371" s="224">
        <v>31</v>
      </c>
      <c r="G371" s="224">
        <v>24.8</v>
      </c>
      <c r="H371" s="224">
        <v>18.352</v>
      </c>
      <c r="I371" s="224">
        <v>0.47119999999999995</v>
      </c>
      <c r="J371" s="224">
        <v>2.4800000000000003E-2</v>
      </c>
      <c r="K371" s="224">
        <v>3.7944000000000004</v>
      </c>
      <c r="L371" s="224">
        <v>3.472</v>
      </c>
      <c r="M371" s="224">
        <v>7.4399999999999994E-2</v>
      </c>
      <c r="N371" s="241">
        <v>3.41</v>
      </c>
    </row>
    <row r="372" spans="1:14" ht="30" customHeight="1">
      <c r="A372" s="348"/>
      <c r="B372" s="348"/>
      <c r="C372" s="355"/>
      <c r="D372" s="225" t="s">
        <v>113</v>
      </c>
      <c r="E372" s="216" t="s">
        <v>119</v>
      </c>
      <c r="F372" s="224">
        <v>0.5</v>
      </c>
      <c r="G372" s="224">
        <v>0.5</v>
      </c>
      <c r="H372" s="224">
        <v>0</v>
      </c>
      <c r="I372" s="224">
        <v>0</v>
      </c>
      <c r="J372" s="224">
        <v>0</v>
      </c>
      <c r="K372" s="224">
        <v>0</v>
      </c>
      <c r="L372" s="224">
        <v>0.12</v>
      </c>
      <c r="M372" s="224">
        <v>1.5E-3</v>
      </c>
      <c r="N372" s="241">
        <v>193.905</v>
      </c>
    </row>
    <row r="373" spans="1:14" ht="13.5" customHeight="1">
      <c r="A373" s="368" t="s">
        <v>184</v>
      </c>
      <c r="B373" s="347" t="s">
        <v>168</v>
      </c>
      <c r="C373" s="360" t="s">
        <v>526</v>
      </c>
      <c r="D373" s="226" t="s">
        <v>169</v>
      </c>
      <c r="E373" s="216">
        <v>103</v>
      </c>
      <c r="F373" s="224">
        <v>44</v>
      </c>
      <c r="G373" s="224">
        <v>35.200000000000003</v>
      </c>
      <c r="H373" s="224">
        <v>8.0960000000000001</v>
      </c>
      <c r="I373" s="224">
        <v>0.31680000000000003</v>
      </c>
      <c r="J373" s="224">
        <v>3.5200000000000002E-2</v>
      </c>
      <c r="K373" s="224">
        <v>1.4432</v>
      </c>
      <c r="L373" s="224">
        <v>3.1680000000000001</v>
      </c>
      <c r="M373" s="224">
        <v>0.17600000000000002</v>
      </c>
      <c r="N373" s="241">
        <v>2.64</v>
      </c>
    </row>
    <row r="374" spans="1:14" ht="13.2">
      <c r="A374" s="368"/>
      <c r="B374" s="348"/>
      <c r="C374" s="361"/>
      <c r="D374" s="226" t="s">
        <v>109</v>
      </c>
      <c r="E374" s="216" t="s">
        <v>115</v>
      </c>
      <c r="F374" s="224">
        <v>35</v>
      </c>
      <c r="G374" s="224">
        <v>29.75</v>
      </c>
      <c r="H374" s="224">
        <v>13.9825</v>
      </c>
      <c r="I374" s="224">
        <v>0.20824999999999999</v>
      </c>
      <c r="J374" s="224">
        <v>2.9750000000000002E-2</v>
      </c>
      <c r="K374" s="224">
        <v>2.8262499999999999</v>
      </c>
      <c r="L374" s="224">
        <v>8.0325000000000006</v>
      </c>
      <c r="M374" s="224">
        <v>0.11900000000000001</v>
      </c>
      <c r="N374" s="241">
        <v>12.25</v>
      </c>
    </row>
    <row r="375" spans="1:14" ht="13.2">
      <c r="A375" s="368"/>
      <c r="B375" s="348"/>
      <c r="C375" s="361"/>
      <c r="D375" s="226" t="s">
        <v>112</v>
      </c>
      <c r="E375" s="216" t="s">
        <v>118</v>
      </c>
      <c r="F375" s="224">
        <v>5</v>
      </c>
      <c r="G375" s="224">
        <v>4.5</v>
      </c>
      <c r="H375" s="224">
        <v>1.98</v>
      </c>
      <c r="I375" s="224">
        <v>0.10349999999999999</v>
      </c>
      <c r="J375" s="224">
        <v>2.6999999999999996E-2</v>
      </c>
      <c r="K375" s="224">
        <v>0.26550000000000001</v>
      </c>
      <c r="L375" s="224">
        <v>3.69</v>
      </c>
      <c r="M375" s="224">
        <v>8.1000000000000003E-2</v>
      </c>
      <c r="N375" s="241">
        <v>2.2999999999999998</v>
      </c>
    </row>
    <row r="376" spans="1:14" ht="13.2">
      <c r="A376" s="368"/>
      <c r="B376" s="359"/>
      <c r="C376" s="361"/>
      <c r="D376" s="226" t="s">
        <v>113</v>
      </c>
      <c r="E376" s="216" t="s">
        <v>119</v>
      </c>
      <c r="F376" s="224">
        <v>0.5</v>
      </c>
      <c r="G376" s="224">
        <v>0.5</v>
      </c>
      <c r="H376" s="224">
        <v>0</v>
      </c>
      <c r="I376" s="224">
        <v>0</v>
      </c>
      <c r="J376" s="224">
        <v>0</v>
      </c>
      <c r="K376" s="224">
        <v>0</v>
      </c>
      <c r="L376" s="224">
        <v>0.12</v>
      </c>
      <c r="M376" s="224">
        <v>1.5E-3</v>
      </c>
      <c r="N376" s="241">
        <v>193.905</v>
      </c>
    </row>
    <row r="377" spans="1:14" ht="13.2">
      <c r="A377" s="364" t="s">
        <v>50</v>
      </c>
      <c r="B377" s="366" t="s">
        <v>168</v>
      </c>
      <c r="C377" s="385" t="s">
        <v>525</v>
      </c>
      <c r="D377" s="226" t="s">
        <v>224</v>
      </c>
      <c r="E377" s="216" t="s">
        <v>225</v>
      </c>
      <c r="F377" s="224">
        <v>8</v>
      </c>
      <c r="G377" s="224">
        <v>8</v>
      </c>
      <c r="H377" s="224">
        <v>29.12</v>
      </c>
      <c r="I377" s="224">
        <v>4.8000000000000001E-2</v>
      </c>
      <c r="J377" s="224">
        <v>8.0000000000000002E-3</v>
      </c>
      <c r="K377" s="224">
        <v>7.2160000000000002</v>
      </c>
      <c r="L377" s="224">
        <v>3.36</v>
      </c>
      <c r="M377" s="224">
        <v>0.39200000000000002</v>
      </c>
      <c r="N377" s="241">
        <v>3.12</v>
      </c>
    </row>
    <row r="378" spans="1:14" ht="13.2">
      <c r="A378" s="378"/>
      <c r="B378" s="384"/>
      <c r="C378" s="385"/>
      <c r="D378" s="226" t="s">
        <v>236</v>
      </c>
      <c r="E378" s="216" t="s">
        <v>237</v>
      </c>
      <c r="F378" s="224">
        <v>109</v>
      </c>
      <c r="G378" s="224">
        <v>59.95</v>
      </c>
      <c r="H378" s="224">
        <v>33.572000000000003</v>
      </c>
      <c r="I378" s="224">
        <v>0.35969999999999996</v>
      </c>
      <c r="J378" s="224">
        <v>5.995000000000001E-2</v>
      </c>
      <c r="K378" s="224">
        <v>7.4338000000000015</v>
      </c>
      <c r="L378" s="224">
        <v>9.5920000000000005</v>
      </c>
      <c r="M378" s="224">
        <v>0.29975000000000002</v>
      </c>
      <c r="N378" s="241">
        <v>3.27</v>
      </c>
    </row>
    <row r="379" spans="1:14" ht="39.6">
      <c r="A379" s="245" t="s">
        <v>51</v>
      </c>
      <c r="B379" s="246" t="s">
        <v>172</v>
      </c>
      <c r="C379" s="216"/>
      <c r="D379" s="226"/>
      <c r="E379" s="216"/>
      <c r="F379" s="180"/>
      <c r="G379" s="180"/>
      <c r="H379" s="180"/>
      <c r="I379" s="180"/>
      <c r="J379" s="180"/>
      <c r="K379" s="180"/>
      <c r="L379" s="180"/>
      <c r="M379" s="180"/>
      <c r="N379" s="217"/>
    </row>
    <row r="380" spans="1:14" ht="13.2">
      <c r="A380" s="245" t="s">
        <v>173</v>
      </c>
      <c r="B380" s="246" t="s">
        <v>174</v>
      </c>
      <c r="C380" s="216" t="s">
        <v>175</v>
      </c>
      <c r="D380" s="226"/>
      <c r="E380" s="216"/>
      <c r="F380" s="180"/>
      <c r="G380" s="180"/>
      <c r="H380" s="180"/>
      <c r="I380" s="180"/>
      <c r="J380" s="180"/>
      <c r="K380" s="180"/>
      <c r="L380" s="180"/>
      <c r="M380" s="180"/>
      <c r="N380" s="217"/>
    </row>
    <row r="381" spans="1:14" ht="13.2">
      <c r="A381" s="245" t="s">
        <v>178</v>
      </c>
      <c r="B381" s="227" t="s">
        <v>179</v>
      </c>
      <c r="C381" s="216" t="s">
        <v>180</v>
      </c>
      <c r="D381" s="226"/>
      <c r="E381" s="216"/>
      <c r="F381" s="180"/>
      <c r="G381" s="180"/>
      <c r="H381" s="180"/>
      <c r="I381" s="180"/>
      <c r="J381" s="180"/>
      <c r="K381" s="180"/>
      <c r="L381" s="180"/>
      <c r="M381" s="180"/>
      <c r="N381" s="217"/>
    </row>
    <row r="382" spans="1:14" ht="15" customHeight="1">
      <c r="A382" s="227" t="s">
        <v>182</v>
      </c>
      <c r="B382" s="227" t="s">
        <v>190</v>
      </c>
      <c r="C382" s="227"/>
      <c r="D382" s="227" t="s">
        <v>566</v>
      </c>
      <c r="E382" s="216" t="s">
        <v>534</v>
      </c>
      <c r="F382" s="216">
        <v>200</v>
      </c>
      <c r="G382" s="216">
        <v>200</v>
      </c>
      <c r="H382" s="216">
        <v>0</v>
      </c>
      <c r="I382" s="216">
        <v>0</v>
      </c>
      <c r="J382" s="216">
        <v>0</v>
      </c>
      <c r="K382" s="216">
        <v>0</v>
      </c>
      <c r="L382" s="216">
        <v>0</v>
      </c>
      <c r="M382" s="216">
        <v>0</v>
      </c>
      <c r="N382" s="231">
        <v>0</v>
      </c>
    </row>
    <row r="383" spans="1:14" s="195" customFormat="1" ht="13.2">
      <c r="A383" s="234"/>
      <c r="B383" s="234"/>
      <c r="C383" s="234"/>
      <c r="D383" s="234"/>
      <c r="E383" s="235"/>
      <c r="F383" s="249">
        <f>SUM(F356:F382)</f>
        <v>688.5</v>
      </c>
      <c r="G383" s="234"/>
      <c r="H383" s="234"/>
      <c r="I383" s="234"/>
      <c r="J383" s="234"/>
      <c r="K383" s="234"/>
      <c r="L383" s="237"/>
      <c r="M383" s="234"/>
      <c r="N383" s="234"/>
    </row>
    <row r="384" spans="1:14" ht="13.2">
      <c r="A384" s="356" t="s">
        <v>102</v>
      </c>
      <c r="B384" s="357"/>
      <c r="C384" s="357"/>
      <c r="D384" s="357"/>
      <c r="E384" s="357"/>
      <c r="F384" s="358"/>
      <c r="G384" s="216"/>
      <c r="H384" s="199">
        <f t="shared" ref="H384:N384" si="11">SUM(H356:H382)</f>
        <v>575.25689999999997</v>
      </c>
      <c r="I384" s="199">
        <f t="shared" si="11"/>
        <v>24.278839999999999</v>
      </c>
      <c r="J384" s="199">
        <f t="shared" si="11"/>
        <v>13.65832</v>
      </c>
      <c r="K384" s="199">
        <f t="shared" si="11"/>
        <v>86.533770000000004</v>
      </c>
      <c r="L384" s="199">
        <f t="shared" si="11"/>
        <v>64.220899999999986</v>
      </c>
      <c r="M384" s="199">
        <f t="shared" si="11"/>
        <v>2.5701499999999999</v>
      </c>
      <c r="N384" s="199">
        <f t="shared" si="11"/>
        <v>904.90099999999995</v>
      </c>
    </row>
    <row r="385" spans="1:25" ht="13.2">
      <c r="A385" s="356" t="s">
        <v>103</v>
      </c>
      <c r="B385" s="357"/>
      <c r="C385" s="357"/>
      <c r="D385" s="357"/>
      <c r="E385" s="357"/>
      <c r="F385" s="358"/>
      <c r="G385" s="216"/>
      <c r="H385" s="199">
        <v>1994</v>
      </c>
      <c r="I385" s="199">
        <v>69.8</v>
      </c>
      <c r="J385" s="199">
        <v>66.5</v>
      </c>
      <c r="K385" s="199">
        <v>279.2</v>
      </c>
      <c r="L385" s="199">
        <v>1100</v>
      </c>
      <c r="M385" s="271">
        <v>8.6999999999999993</v>
      </c>
      <c r="N385" s="271">
        <v>1500</v>
      </c>
    </row>
    <row r="386" spans="1:25" ht="13.2">
      <c r="A386" s="356" t="s">
        <v>104</v>
      </c>
      <c r="B386" s="357"/>
      <c r="C386" s="357"/>
      <c r="D386" s="357"/>
      <c r="E386" s="357"/>
      <c r="F386" s="358"/>
      <c r="G386" s="216"/>
      <c r="H386" s="238">
        <f>H384/H385</f>
        <v>0.28849393179538613</v>
      </c>
      <c r="I386" s="238">
        <f t="shared" ref="I386:N386" si="12">I384/I385</f>
        <v>0.34783438395415472</v>
      </c>
      <c r="J386" s="238">
        <f t="shared" si="12"/>
        <v>0.20538827067669171</v>
      </c>
      <c r="K386" s="238">
        <f t="shared" si="12"/>
        <v>0.30993470630372494</v>
      </c>
      <c r="L386" s="238">
        <f t="shared" si="12"/>
        <v>5.8382636363636352E-2</v>
      </c>
      <c r="M386" s="238">
        <f t="shared" si="12"/>
        <v>0.29541954022988509</v>
      </c>
      <c r="N386" s="238">
        <f t="shared" si="12"/>
        <v>0.60326733333333327</v>
      </c>
    </row>
    <row r="387" spans="1:25" s="188" customFormat="1" ht="13.2">
      <c r="A387" s="208"/>
      <c r="B387" s="208"/>
      <c r="C387" s="208"/>
      <c r="D387" s="208"/>
      <c r="E387" s="210"/>
      <c r="F387" s="208"/>
      <c r="G387" s="208"/>
      <c r="H387" s="208"/>
      <c r="I387" s="208"/>
      <c r="J387" s="208"/>
      <c r="K387" s="208"/>
      <c r="L387" s="208"/>
      <c r="M387" s="208"/>
      <c r="N387" s="208"/>
    </row>
    <row r="388" spans="1:25" ht="13.2">
      <c r="A388" s="381" t="s">
        <v>105</v>
      </c>
      <c r="B388" s="381"/>
      <c r="C388" s="381"/>
      <c r="D388" s="382"/>
      <c r="E388" s="336" t="s">
        <v>571</v>
      </c>
      <c r="F388" s="337"/>
      <c r="G388" s="337"/>
      <c r="H388" s="337"/>
      <c r="I388" s="337"/>
      <c r="J388" s="337"/>
      <c r="K388" s="337"/>
      <c r="L388" s="337"/>
      <c r="M388" s="337"/>
      <c r="N388" s="338"/>
    </row>
    <row r="389" spans="1:25" ht="7.5" customHeight="1">
      <c r="A389" s="336" t="s">
        <v>569</v>
      </c>
      <c r="B389" s="337"/>
      <c r="C389" s="337"/>
      <c r="D389" s="337"/>
      <c r="E389" s="337"/>
      <c r="F389" s="337"/>
      <c r="G389" s="337"/>
      <c r="H389" s="337"/>
      <c r="I389" s="337"/>
      <c r="J389" s="338"/>
      <c r="K389" s="239"/>
      <c r="L389" s="239"/>
      <c r="M389" s="239"/>
      <c r="N389" s="201"/>
    </row>
    <row r="390" spans="1:25" ht="33" customHeight="1">
      <c r="A390" s="208"/>
      <c r="B390" s="208"/>
      <c r="C390" s="208"/>
      <c r="D390" s="239"/>
      <c r="E390" s="239"/>
      <c r="F390" s="239"/>
      <c r="G390" s="239"/>
      <c r="H390" s="239"/>
      <c r="I390" s="239"/>
      <c r="J390" s="239"/>
      <c r="K390" s="339" t="s">
        <v>570</v>
      </c>
      <c r="L390" s="339"/>
      <c r="M390" s="339"/>
      <c r="N390" s="339"/>
    </row>
    <row r="391" spans="1:25" ht="13.2">
      <c r="A391" s="208" t="s">
        <v>36</v>
      </c>
      <c r="B391" s="336"/>
      <c r="C391" s="337"/>
      <c r="D391" s="337"/>
      <c r="E391" s="337"/>
      <c r="F391" s="338"/>
      <c r="G391" s="201"/>
      <c r="H391" s="340" t="s">
        <v>37</v>
      </c>
      <c r="I391" s="340"/>
      <c r="J391" s="341"/>
      <c r="K391" s="201"/>
      <c r="L391" s="201"/>
      <c r="M391" s="201"/>
      <c r="N391" s="201"/>
    </row>
    <row r="392" spans="1:25" ht="13.2">
      <c r="A392" s="201"/>
      <c r="B392" s="201"/>
      <c r="C392" s="201"/>
      <c r="D392" s="201"/>
      <c r="E392" s="207"/>
      <c r="F392" s="201"/>
      <c r="G392" s="201"/>
      <c r="H392" s="201"/>
      <c r="I392" s="201"/>
      <c r="J392" s="201"/>
      <c r="K392" s="201"/>
      <c r="L392" s="201"/>
      <c r="M392" s="201"/>
      <c r="N392" s="201"/>
    </row>
    <row r="393" spans="1:25" s="1" customFormat="1" ht="12.75" customHeight="1">
      <c r="A393" s="370" t="s">
        <v>85</v>
      </c>
      <c r="B393" s="370"/>
      <c r="C393" s="370"/>
      <c r="D393" s="370"/>
      <c r="E393" s="370"/>
      <c r="F393" s="370"/>
      <c r="G393" s="370"/>
      <c r="H393" s="370"/>
      <c r="I393" s="370"/>
      <c r="J393" s="370"/>
      <c r="K393" s="370"/>
      <c r="L393" s="370"/>
      <c r="M393" s="203"/>
      <c r="N393" s="203"/>
    </row>
    <row r="394" spans="1:25" s="1" customFormat="1" ht="13.2">
      <c r="A394" s="202"/>
      <c r="B394" s="202"/>
      <c r="C394" s="202"/>
      <c r="D394" s="202"/>
      <c r="E394" s="202"/>
      <c r="F394" s="202"/>
      <c r="G394" s="202"/>
      <c r="H394" s="202"/>
      <c r="I394" s="202"/>
      <c r="J394" s="202"/>
      <c r="K394" s="202"/>
      <c r="L394" s="202"/>
      <c r="M394" s="203"/>
      <c r="N394" s="203"/>
    </row>
    <row r="395" spans="1:25" s="1" customFormat="1" ht="12.75" customHeight="1">
      <c r="A395" s="342" t="s">
        <v>1</v>
      </c>
      <c r="B395" s="342"/>
      <c r="C395" s="343" t="s">
        <v>39</v>
      </c>
      <c r="D395" s="380"/>
      <c r="E395" s="380"/>
      <c r="F395" s="380"/>
      <c r="G395" s="380"/>
      <c r="H395" s="380"/>
      <c r="I395" s="380"/>
      <c r="J395" s="380"/>
      <c r="K395" s="380"/>
      <c r="L395" s="344"/>
      <c r="M395" s="203"/>
      <c r="N395" s="203"/>
    </row>
    <row r="396" spans="1:25" s="1" customFormat="1" ht="7.5" customHeight="1">
      <c r="A396" s="204"/>
      <c r="B396" s="204"/>
      <c r="C396" s="202"/>
      <c r="D396" s="202"/>
      <c r="E396" s="202"/>
      <c r="F396" s="202"/>
      <c r="G396" s="202"/>
      <c r="H396" s="202"/>
      <c r="I396" s="202"/>
      <c r="J396" s="202"/>
      <c r="K396" s="202"/>
      <c r="L396" s="202"/>
      <c r="M396" s="203"/>
      <c r="N396" s="203"/>
    </row>
    <row r="397" spans="1:25" s="1" customFormat="1" ht="13.2">
      <c r="A397" s="342" t="s">
        <v>5</v>
      </c>
      <c r="B397" s="342"/>
      <c r="C397" s="205" t="s">
        <v>41</v>
      </c>
      <c r="D397" s="202"/>
      <c r="E397" s="202"/>
      <c r="F397" s="202"/>
      <c r="G397" s="202"/>
      <c r="H397" s="202"/>
      <c r="I397" s="202"/>
      <c r="J397" s="202"/>
      <c r="K397" s="202"/>
      <c r="L397" s="202"/>
      <c r="M397" s="203"/>
      <c r="N397" s="203"/>
    </row>
    <row r="398" spans="1:25" s="192" customFormat="1" ht="6.75" customHeight="1">
      <c r="A398" s="204"/>
      <c r="B398" s="206"/>
      <c r="C398" s="206"/>
      <c r="D398" s="206"/>
      <c r="E398" s="203"/>
      <c r="F398" s="206"/>
      <c r="G398" s="206"/>
      <c r="H398" s="206"/>
      <c r="I398" s="206"/>
      <c r="J398" s="206"/>
      <c r="K398" s="204"/>
      <c r="L398" s="204"/>
      <c r="M398" s="201"/>
      <c r="N398" s="201"/>
      <c r="O398" s="187"/>
      <c r="P398" s="188"/>
      <c r="Q398" s="188"/>
      <c r="R398" s="188"/>
      <c r="S398" s="188"/>
      <c r="T398" s="188"/>
      <c r="U398" s="188"/>
      <c r="V398" s="188"/>
      <c r="W398" s="188"/>
      <c r="X398" s="188"/>
      <c r="Y398" s="188"/>
    </row>
    <row r="399" spans="1:25" s="192" customFormat="1" ht="13.2">
      <c r="A399" s="204" t="s">
        <v>6</v>
      </c>
      <c r="B399" s="204"/>
      <c r="C399" s="343" t="s">
        <v>42</v>
      </c>
      <c r="D399" s="344"/>
      <c r="E399" s="207"/>
      <c r="F399" s="201"/>
      <c r="G399" s="208"/>
      <c r="H399" s="208"/>
      <c r="I399" s="208"/>
      <c r="J399" s="208"/>
      <c r="K399" s="208"/>
      <c r="L399" s="208"/>
      <c r="M399" s="208"/>
      <c r="N399" s="208"/>
      <c r="O399" s="188"/>
    </row>
    <row r="400" spans="1:25" s="192" customFormat="1" ht="9" customHeight="1">
      <c r="A400" s="204"/>
      <c r="B400" s="206"/>
      <c r="C400" s="206"/>
      <c r="D400" s="206"/>
      <c r="E400" s="203"/>
      <c r="F400" s="206"/>
      <c r="G400" s="206"/>
      <c r="H400" s="206"/>
      <c r="I400" s="206"/>
      <c r="J400" s="206"/>
      <c r="K400" s="204"/>
      <c r="L400" s="204"/>
      <c r="M400" s="201"/>
      <c r="N400" s="201"/>
      <c r="O400" s="187"/>
      <c r="P400" s="188"/>
      <c r="Q400" s="188"/>
      <c r="R400" s="188"/>
      <c r="S400" s="188"/>
      <c r="T400" s="188"/>
      <c r="U400" s="188"/>
      <c r="V400" s="188"/>
      <c r="W400" s="188"/>
      <c r="X400" s="188"/>
      <c r="Y400" s="188"/>
    </row>
    <row r="401" spans="1:25" s="192" customFormat="1" ht="12.75" customHeight="1">
      <c r="A401" s="342" t="s">
        <v>7</v>
      </c>
      <c r="B401" s="342"/>
      <c r="C401" s="343" t="s">
        <v>43</v>
      </c>
      <c r="D401" s="344"/>
      <c r="E401" s="203"/>
      <c r="F401" s="206"/>
      <c r="G401" s="206"/>
      <c r="H401" s="206"/>
      <c r="I401" s="206"/>
      <c r="J401" s="206"/>
      <c r="K401" s="204"/>
      <c r="L401" s="204"/>
      <c r="M401" s="201"/>
      <c r="N401" s="201"/>
      <c r="O401" s="187"/>
      <c r="P401" s="188"/>
      <c r="Q401" s="188"/>
      <c r="R401" s="188"/>
      <c r="S401" s="188"/>
      <c r="T401" s="188"/>
      <c r="U401" s="188"/>
      <c r="V401" s="188"/>
      <c r="W401" s="188"/>
      <c r="X401" s="188"/>
      <c r="Y401" s="188"/>
    </row>
    <row r="402" spans="1:25" s="192" customFormat="1" ht="9" customHeight="1">
      <c r="A402" s="204"/>
      <c r="B402" s="206"/>
      <c r="C402" s="206"/>
      <c r="D402" s="206"/>
      <c r="E402" s="203"/>
      <c r="F402" s="206"/>
      <c r="G402" s="206"/>
      <c r="H402" s="206"/>
      <c r="I402" s="206"/>
      <c r="J402" s="206"/>
      <c r="K402" s="204"/>
      <c r="L402" s="204"/>
      <c r="M402" s="201"/>
      <c r="N402" s="201"/>
      <c r="O402" s="187"/>
      <c r="P402" s="188"/>
      <c r="Q402" s="188"/>
      <c r="R402" s="188"/>
      <c r="S402" s="188"/>
      <c r="T402" s="188"/>
      <c r="U402" s="188"/>
      <c r="V402" s="188"/>
      <c r="W402" s="188"/>
      <c r="X402" s="188"/>
      <c r="Y402" s="188"/>
    </row>
    <row r="403" spans="1:25" s="192" customFormat="1" ht="13.2">
      <c r="A403" s="345" t="s">
        <v>8</v>
      </c>
      <c r="B403" s="345"/>
      <c r="C403" s="209" t="s">
        <v>44</v>
      </c>
      <c r="D403" s="208"/>
      <c r="E403" s="210"/>
      <c r="F403" s="208"/>
      <c r="G403" s="208"/>
      <c r="H403" s="208"/>
      <c r="I403" s="208"/>
      <c r="J403" s="211"/>
      <c r="K403" s="211"/>
      <c r="L403" s="211"/>
      <c r="M403" s="211"/>
      <c r="N403" s="211"/>
    </row>
    <row r="404" spans="1:25" s="192" customFormat="1" ht="8.25" customHeight="1">
      <c r="A404" s="204"/>
      <c r="B404" s="206"/>
      <c r="C404" s="206"/>
      <c r="D404" s="206"/>
      <c r="E404" s="203"/>
      <c r="F404" s="206"/>
      <c r="G404" s="206"/>
      <c r="H404" s="206"/>
      <c r="I404" s="206"/>
      <c r="J404" s="206"/>
      <c r="K404" s="204"/>
      <c r="L404" s="204"/>
      <c r="M404" s="201"/>
      <c r="N404" s="201"/>
      <c r="O404" s="187"/>
      <c r="P404" s="188"/>
      <c r="Q404" s="188"/>
      <c r="R404" s="188"/>
      <c r="S404" s="188"/>
      <c r="T404" s="188"/>
      <c r="U404" s="188"/>
      <c r="V404" s="188"/>
      <c r="W404" s="188"/>
      <c r="X404" s="188"/>
      <c r="Y404" s="188"/>
    </row>
    <row r="405" spans="1:25" s="192" customFormat="1" ht="13.2">
      <c r="A405" s="212" t="s">
        <v>86</v>
      </c>
      <c r="B405" s="346" t="s">
        <v>308</v>
      </c>
      <c r="C405" s="346"/>
      <c r="D405" s="206"/>
      <c r="E405" s="203"/>
      <c r="F405" s="206"/>
      <c r="G405" s="206"/>
      <c r="H405" s="206"/>
      <c r="I405" s="206"/>
      <c r="J405" s="206"/>
      <c r="K405" s="204"/>
      <c r="L405" s="204"/>
      <c r="M405" s="201"/>
      <c r="N405" s="201"/>
      <c r="O405" s="187"/>
      <c r="P405" s="188"/>
      <c r="Q405" s="188"/>
      <c r="R405" s="188"/>
      <c r="S405" s="188"/>
      <c r="T405" s="188"/>
      <c r="U405" s="188"/>
      <c r="V405" s="188"/>
      <c r="W405" s="188"/>
      <c r="X405" s="188"/>
      <c r="Y405" s="188"/>
    </row>
    <row r="406" spans="1:25" s="192" customFormat="1" ht="8.25" customHeight="1">
      <c r="A406" s="204"/>
      <c r="B406" s="206"/>
      <c r="C406" s="206"/>
      <c r="D406" s="206"/>
      <c r="E406" s="203"/>
      <c r="F406" s="206"/>
      <c r="G406" s="206"/>
      <c r="H406" s="206"/>
      <c r="I406" s="206"/>
      <c r="J406" s="206"/>
      <c r="K406" s="204"/>
      <c r="L406" s="204"/>
      <c r="M406" s="201"/>
      <c r="N406" s="201"/>
      <c r="O406" s="187"/>
      <c r="P406" s="188"/>
      <c r="Q406" s="188"/>
      <c r="R406" s="188"/>
      <c r="S406" s="188"/>
      <c r="T406" s="188"/>
      <c r="U406" s="188"/>
      <c r="V406" s="188"/>
      <c r="W406" s="188"/>
      <c r="X406" s="188"/>
      <c r="Y406" s="188"/>
    </row>
    <row r="407" spans="1:25" ht="13.2">
      <c r="A407" s="213" t="s">
        <v>87</v>
      </c>
      <c r="B407" s="205">
        <v>8</v>
      </c>
      <c r="C407" s="213"/>
      <c r="D407" s="213"/>
      <c r="E407" s="202"/>
      <c r="F407" s="213"/>
      <c r="G407" s="213"/>
      <c r="H407" s="213"/>
      <c r="I407" s="213"/>
      <c r="J407" s="213"/>
      <c r="K407" s="213"/>
      <c r="L407" s="213"/>
      <c r="M407" s="201"/>
      <c r="N407" s="201"/>
    </row>
    <row r="408" spans="1:25" s="192" customFormat="1" ht="13.2">
      <c r="A408" s="204"/>
      <c r="B408" s="206"/>
      <c r="C408" s="206"/>
      <c r="D408" s="206"/>
      <c r="E408" s="203"/>
      <c r="F408" s="206"/>
      <c r="G408" s="206"/>
      <c r="H408" s="206"/>
      <c r="I408" s="206"/>
      <c r="J408" s="206"/>
      <c r="K408" s="204"/>
      <c r="L408" s="204"/>
      <c r="M408" s="201"/>
      <c r="N408" s="201"/>
      <c r="O408" s="187"/>
      <c r="P408" s="188"/>
      <c r="Q408" s="188"/>
      <c r="R408" s="188"/>
      <c r="S408" s="188"/>
      <c r="T408" s="188"/>
      <c r="U408" s="188"/>
      <c r="V408" s="188"/>
      <c r="W408" s="188"/>
      <c r="X408" s="188"/>
      <c r="Y408" s="188"/>
    </row>
    <row r="409" spans="1:25" ht="21" customHeight="1">
      <c r="A409" s="369" t="s">
        <v>38</v>
      </c>
      <c r="B409" s="369" t="s">
        <v>88</v>
      </c>
      <c r="C409" s="369" t="s">
        <v>89</v>
      </c>
      <c r="D409" s="369" t="s">
        <v>90</v>
      </c>
      <c r="E409" s="369" t="s">
        <v>91</v>
      </c>
      <c r="F409" s="369" t="s">
        <v>92</v>
      </c>
      <c r="G409" s="369" t="s">
        <v>93</v>
      </c>
      <c r="H409" s="369" t="s">
        <v>94</v>
      </c>
      <c r="I409" s="369"/>
      <c r="J409" s="369"/>
      <c r="K409" s="369"/>
      <c r="L409" s="369"/>
      <c r="M409" s="369"/>
      <c r="N409" s="369"/>
    </row>
    <row r="410" spans="1:25" ht="26.4">
      <c r="A410" s="369"/>
      <c r="B410" s="369"/>
      <c r="C410" s="369"/>
      <c r="D410" s="369"/>
      <c r="E410" s="369"/>
      <c r="F410" s="369"/>
      <c r="G410" s="369"/>
      <c r="H410" s="205" t="s">
        <v>95</v>
      </c>
      <c r="I410" s="205" t="s">
        <v>96</v>
      </c>
      <c r="J410" s="205" t="s">
        <v>97</v>
      </c>
      <c r="K410" s="205" t="s">
        <v>98</v>
      </c>
      <c r="L410" s="205" t="s">
        <v>99</v>
      </c>
      <c r="M410" s="205" t="s">
        <v>100</v>
      </c>
      <c r="N410" s="205" t="s">
        <v>101</v>
      </c>
    </row>
    <row r="411" spans="1:25" ht="15.75" customHeight="1">
      <c r="A411" s="260"/>
      <c r="B411" s="347" t="s">
        <v>163</v>
      </c>
      <c r="C411" s="352" t="s">
        <v>145</v>
      </c>
      <c r="D411" s="215" t="s">
        <v>243</v>
      </c>
      <c r="E411" s="216" t="s">
        <v>244</v>
      </c>
      <c r="F411" s="180">
        <v>20</v>
      </c>
      <c r="G411" s="180">
        <v>20</v>
      </c>
      <c r="H411" s="180">
        <v>30.4</v>
      </c>
      <c r="I411" s="180">
        <v>0.68</v>
      </c>
      <c r="J411" s="180">
        <v>0.24</v>
      </c>
      <c r="K411" s="180">
        <v>6.1</v>
      </c>
      <c r="L411" s="180">
        <v>1</v>
      </c>
      <c r="M411" s="180">
        <v>0.16</v>
      </c>
      <c r="N411" s="217">
        <v>0.6</v>
      </c>
    </row>
    <row r="412" spans="1:25" ht="14.25" customHeight="1">
      <c r="A412" s="260"/>
      <c r="B412" s="348"/>
      <c r="C412" s="363"/>
      <c r="D412" s="215" t="s">
        <v>155</v>
      </c>
      <c r="E412" s="216" t="s">
        <v>161</v>
      </c>
      <c r="F412" s="180">
        <v>13</v>
      </c>
      <c r="G412" s="180">
        <v>13</v>
      </c>
      <c r="H412" s="180">
        <v>64.87</v>
      </c>
      <c r="I412" s="180">
        <v>3.4190000000000005</v>
      </c>
      <c r="J412" s="180">
        <v>3.4580000000000002</v>
      </c>
      <c r="K412" s="180">
        <v>4.992</v>
      </c>
      <c r="L412" s="180">
        <v>122.2</v>
      </c>
      <c r="M412" s="180">
        <v>6.5000000000000002E-2</v>
      </c>
      <c r="N412" s="217">
        <v>47.97</v>
      </c>
    </row>
    <row r="413" spans="1:25" ht="15.75" customHeight="1">
      <c r="A413" s="260"/>
      <c r="B413" s="348"/>
      <c r="C413" s="363"/>
      <c r="D413" s="215" t="s">
        <v>224</v>
      </c>
      <c r="E413" s="216" t="s">
        <v>225</v>
      </c>
      <c r="F413" s="180">
        <v>8</v>
      </c>
      <c r="G413" s="180">
        <v>8</v>
      </c>
      <c r="H413" s="180">
        <v>29.12</v>
      </c>
      <c r="I413" s="180">
        <v>4.8000000000000001E-2</v>
      </c>
      <c r="J413" s="180">
        <v>8.0000000000000002E-3</v>
      </c>
      <c r="K413" s="180">
        <v>7.2160000000000002</v>
      </c>
      <c r="L413" s="180">
        <v>3.36</v>
      </c>
      <c r="M413" s="180">
        <v>0.39200000000000002</v>
      </c>
      <c r="N413" s="217">
        <v>3.12</v>
      </c>
    </row>
    <row r="414" spans="1:25" ht="13.2">
      <c r="A414" s="350"/>
      <c r="B414" s="347" t="s">
        <v>156</v>
      </c>
      <c r="C414" s="366" t="s">
        <v>122</v>
      </c>
      <c r="D414" s="223" t="str">
        <f>D364</f>
        <v>Cerdo, carne magra, cruda</v>
      </c>
      <c r="E414" s="216" t="str">
        <f>+E364</f>
        <v>F011</v>
      </c>
      <c r="F414" s="199">
        <v>90</v>
      </c>
      <c r="G414" s="199">
        <v>83.7</v>
      </c>
      <c r="H414" s="180">
        <v>138.94200000000001</v>
      </c>
      <c r="I414" s="180">
        <v>17.325900000000001</v>
      </c>
      <c r="J414" s="180">
        <v>7.7004000000000001</v>
      </c>
      <c r="K414" s="180">
        <v>8.3699999999999997E-2</v>
      </c>
      <c r="L414" s="180">
        <v>9.2070000000000007</v>
      </c>
      <c r="M414" s="180">
        <v>0.58589999999999998</v>
      </c>
      <c r="N414" s="217">
        <v>52.731000000000002</v>
      </c>
    </row>
    <row r="415" spans="1:25" ht="13.2">
      <c r="A415" s="350"/>
      <c r="B415" s="348"/>
      <c r="C415" s="367"/>
      <c r="D415" s="223" t="str">
        <f>D302</f>
        <v>Pimienta</v>
      </c>
      <c r="E415" s="216" t="s">
        <v>562</v>
      </c>
      <c r="F415" s="180">
        <v>0.5</v>
      </c>
      <c r="G415" s="180">
        <v>0.5</v>
      </c>
      <c r="H415" s="199">
        <v>0</v>
      </c>
      <c r="I415" s="199">
        <v>0</v>
      </c>
      <c r="J415" s="199">
        <v>0</v>
      </c>
      <c r="K415" s="199">
        <v>0</v>
      </c>
      <c r="L415" s="199">
        <v>0</v>
      </c>
      <c r="M415" s="199">
        <v>0</v>
      </c>
      <c r="N415" s="200">
        <v>0</v>
      </c>
    </row>
    <row r="416" spans="1:25" ht="13.2">
      <c r="A416" s="350"/>
      <c r="B416" s="348"/>
      <c r="C416" s="367"/>
      <c r="D416" s="215" t="s">
        <v>169</v>
      </c>
      <c r="E416" s="216" t="s">
        <v>170</v>
      </c>
      <c r="F416" s="199">
        <v>10</v>
      </c>
      <c r="G416" s="199">
        <v>8</v>
      </c>
      <c r="H416" s="199">
        <v>1.84</v>
      </c>
      <c r="I416" s="199">
        <v>7.2000000000000008E-2</v>
      </c>
      <c r="J416" s="199">
        <v>8.0000000000000002E-3</v>
      </c>
      <c r="K416" s="199">
        <v>0.32799999999999996</v>
      </c>
      <c r="L416" s="199">
        <v>0.72</v>
      </c>
      <c r="M416" s="199">
        <v>0.04</v>
      </c>
      <c r="N416" s="261">
        <v>0.6</v>
      </c>
    </row>
    <row r="417" spans="1:14" ht="13.2">
      <c r="A417" s="350"/>
      <c r="B417" s="348"/>
      <c r="C417" s="367"/>
      <c r="D417" s="223" t="s">
        <v>110</v>
      </c>
      <c r="E417" s="216" t="s">
        <v>116</v>
      </c>
      <c r="F417" s="199">
        <v>5.3</v>
      </c>
      <c r="G417" s="199">
        <v>5.0350000000000001</v>
      </c>
      <c r="H417" s="199">
        <v>2.0140000000000002</v>
      </c>
      <c r="I417" s="199">
        <v>7.0489999999999997E-2</v>
      </c>
      <c r="J417" s="199">
        <v>5.0350000000000004E-3</v>
      </c>
      <c r="K417" s="199">
        <v>0.38769500000000001</v>
      </c>
      <c r="L417" s="199">
        <v>1.2084000000000001</v>
      </c>
      <c r="M417" s="199">
        <v>1.5105E-2</v>
      </c>
      <c r="N417" s="200">
        <v>0.21199999999999999</v>
      </c>
    </row>
    <row r="418" spans="1:14" ht="13.2">
      <c r="A418" s="350"/>
      <c r="B418" s="348"/>
      <c r="C418" s="367"/>
      <c r="D418" s="223" t="s">
        <v>185</v>
      </c>
      <c r="E418" s="216" t="s">
        <v>186</v>
      </c>
      <c r="F418" s="199">
        <v>3</v>
      </c>
      <c r="G418" s="199">
        <v>3</v>
      </c>
      <c r="H418" s="199">
        <v>27</v>
      </c>
      <c r="I418" s="199">
        <v>0</v>
      </c>
      <c r="J418" s="199">
        <v>3</v>
      </c>
      <c r="K418" s="199">
        <v>0</v>
      </c>
      <c r="L418" s="199">
        <v>0</v>
      </c>
      <c r="M418" s="199">
        <v>0</v>
      </c>
      <c r="N418" s="200">
        <v>0</v>
      </c>
    </row>
    <row r="419" spans="1:14" ht="19.5" customHeight="1">
      <c r="A419" s="351"/>
      <c r="B419" s="359"/>
      <c r="C419" s="384"/>
      <c r="D419" s="223" t="s">
        <v>113</v>
      </c>
      <c r="E419" s="216" t="s">
        <v>119</v>
      </c>
      <c r="F419" s="180">
        <v>0.5</v>
      </c>
      <c r="G419" s="180">
        <v>0.5</v>
      </c>
      <c r="H419" s="180">
        <v>0</v>
      </c>
      <c r="I419" s="180">
        <v>0</v>
      </c>
      <c r="J419" s="180">
        <v>0</v>
      </c>
      <c r="K419" s="180">
        <v>0</v>
      </c>
      <c r="L419" s="180">
        <v>0.12</v>
      </c>
      <c r="M419" s="180">
        <v>1.5E-3</v>
      </c>
      <c r="N419" s="217">
        <v>193.905</v>
      </c>
    </row>
    <row r="420" spans="1:14" ht="15" customHeight="1">
      <c r="A420" s="375" t="s">
        <v>162</v>
      </c>
      <c r="B420" s="347" t="s">
        <v>163</v>
      </c>
      <c r="C420" s="371" t="s">
        <v>53</v>
      </c>
      <c r="D420" s="225" t="s">
        <v>164</v>
      </c>
      <c r="E420" s="216" t="s">
        <v>165</v>
      </c>
      <c r="F420" s="224">
        <v>50</v>
      </c>
      <c r="G420" s="224">
        <v>50</v>
      </c>
      <c r="H420" s="224">
        <v>176.5</v>
      </c>
      <c r="I420" s="224">
        <v>3.35</v>
      </c>
      <c r="J420" s="224">
        <v>0.2</v>
      </c>
      <c r="K420" s="224">
        <v>40.049999999999997</v>
      </c>
      <c r="L420" s="224">
        <v>4.5</v>
      </c>
      <c r="M420" s="224">
        <v>0.4</v>
      </c>
      <c r="N420" s="241">
        <v>1</v>
      </c>
    </row>
    <row r="421" spans="1:14" ht="24" customHeight="1">
      <c r="A421" s="376"/>
      <c r="B421" s="348"/>
      <c r="C421" s="372"/>
      <c r="D421" s="225" t="s">
        <v>113</v>
      </c>
      <c r="E421" s="216" t="s">
        <v>119</v>
      </c>
      <c r="F421" s="224">
        <v>0.3</v>
      </c>
      <c r="G421" s="224">
        <v>0.3</v>
      </c>
      <c r="H421" s="224">
        <v>0</v>
      </c>
      <c r="I421" s="224">
        <v>0</v>
      </c>
      <c r="J421" s="224">
        <v>0</v>
      </c>
      <c r="K421" s="224">
        <v>0</v>
      </c>
      <c r="L421" s="224">
        <v>7.1999999999999995E-2</v>
      </c>
      <c r="M421" s="224">
        <v>8.9999999999999998E-4</v>
      </c>
      <c r="N421" s="241">
        <v>116.34299999999999</v>
      </c>
    </row>
    <row r="422" spans="1:14" ht="24" customHeight="1">
      <c r="A422" s="377"/>
      <c r="B422" s="359"/>
      <c r="C422" s="373"/>
      <c r="D422" s="225" t="s">
        <v>185</v>
      </c>
      <c r="E422" s="216" t="s">
        <v>186</v>
      </c>
      <c r="F422" s="224">
        <v>3</v>
      </c>
      <c r="G422" s="224">
        <v>3</v>
      </c>
      <c r="H422" s="224">
        <v>27</v>
      </c>
      <c r="I422" s="224">
        <v>0</v>
      </c>
      <c r="J422" s="224">
        <v>3</v>
      </c>
      <c r="K422" s="224">
        <v>0</v>
      </c>
      <c r="L422" s="224">
        <v>0</v>
      </c>
      <c r="M422" s="224">
        <v>0</v>
      </c>
      <c r="N422" s="241">
        <v>0</v>
      </c>
    </row>
    <row r="423" spans="1:14" ht="33.75" customHeight="1">
      <c r="A423" s="364" t="s">
        <v>183</v>
      </c>
      <c r="B423" s="347" t="s">
        <v>163</v>
      </c>
      <c r="C423" s="352" t="s">
        <v>68</v>
      </c>
      <c r="D423" s="225" t="s">
        <v>194</v>
      </c>
      <c r="E423" s="216" t="s">
        <v>196</v>
      </c>
      <c r="F423" s="224">
        <v>103</v>
      </c>
      <c r="G423" s="224">
        <v>70.040000000000006</v>
      </c>
      <c r="H423" s="224">
        <v>116.26640000000002</v>
      </c>
      <c r="I423" s="224">
        <v>0.84048</v>
      </c>
      <c r="J423" s="224">
        <v>0.14008000000000004</v>
      </c>
      <c r="K423" s="224">
        <v>27.52572</v>
      </c>
      <c r="L423" s="224">
        <v>5.6032000000000002</v>
      </c>
      <c r="M423" s="224">
        <v>0.28016000000000008</v>
      </c>
      <c r="N423" s="241">
        <v>26.78</v>
      </c>
    </row>
    <row r="424" spans="1:14" ht="32.25" customHeight="1">
      <c r="A424" s="378"/>
      <c r="B424" s="359"/>
      <c r="C424" s="353"/>
      <c r="D424" s="225" t="s">
        <v>185</v>
      </c>
      <c r="E424" s="216" t="s">
        <v>186</v>
      </c>
      <c r="F424" s="224">
        <v>6</v>
      </c>
      <c r="G424" s="224">
        <v>6</v>
      </c>
      <c r="H424" s="224">
        <v>54</v>
      </c>
      <c r="I424" s="224">
        <v>0</v>
      </c>
      <c r="J424" s="224">
        <v>6</v>
      </c>
      <c r="K424" s="224">
        <v>0</v>
      </c>
      <c r="L424" s="224">
        <v>0</v>
      </c>
      <c r="M424" s="224">
        <v>0</v>
      </c>
      <c r="N424" s="241">
        <v>0</v>
      </c>
    </row>
    <row r="425" spans="1:14" ht="32.25" customHeight="1">
      <c r="A425" s="349" t="s">
        <v>184</v>
      </c>
      <c r="B425" s="366" t="s">
        <v>168</v>
      </c>
      <c r="C425" s="352" t="s">
        <v>76</v>
      </c>
      <c r="D425" s="226" t="s">
        <v>169</v>
      </c>
      <c r="E425" s="216" t="s">
        <v>170</v>
      </c>
      <c r="F425" s="199">
        <v>40</v>
      </c>
      <c r="G425" s="199">
        <v>32</v>
      </c>
      <c r="H425" s="199">
        <v>7.36</v>
      </c>
      <c r="I425" s="199">
        <v>0.28800000000000003</v>
      </c>
      <c r="J425" s="199">
        <v>3.2000000000000001E-2</v>
      </c>
      <c r="K425" s="199">
        <v>1.3119999999999998</v>
      </c>
      <c r="L425" s="199">
        <v>2.88</v>
      </c>
      <c r="M425" s="199">
        <v>0.16</v>
      </c>
      <c r="N425" s="200">
        <v>1.92</v>
      </c>
    </row>
    <row r="426" spans="1:14" ht="18.75" customHeight="1">
      <c r="A426" s="350"/>
      <c r="B426" s="367"/>
      <c r="C426" s="363"/>
      <c r="D426" s="273" t="s">
        <v>547</v>
      </c>
      <c r="E426" s="216" t="s">
        <v>548</v>
      </c>
      <c r="F426" s="199">
        <v>25</v>
      </c>
      <c r="G426" s="199">
        <v>13.75</v>
      </c>
      <c r="H426" s="199">
        <v>2.4750000000000001</v>
      </c>
      <c r="I426" s="199">
        <v>0.11</v>
      </c>
      <c r="J426" s="199">
        <v>1.375E-2</v>
      </c>
      <c r="K426" s="199">
        <v>0.35749999999999998</v>
      </c>
      <c r="L426" s="199">
        <v>2.8875000000000002</v>
      </c>
      <c r="M426" s="199">
        <v>0.12375</v>
      </c>
      <c r="N426" s="200">
        <v>0.82499999999999996</v>
      </c>
    </row>
    <row r="427" spans="1:14" ht="13.2">
      <c r="A427" s="351"/>
      <c r="B427" s="384"/>
      <c r="C427" s="363"/>
      <c r="D427" s="226" t="s">
        <v>236</v>
      </c>
      <c r="E427" s="216" t="s">
        <v>237</v>
      </c>
      <c r="F427" s="199">
        <v>14</v>
      </c>
      <c r="G427" s="199">
        <v>7.7</v>
      </c>
      <c r="H427" s="199">
        <v>4.3120000000000003</v>
      </c>
      <c r="I427" s="199">
        <v>4.6199999999999998E-2</v>
      </c>
      <c r="J427" s="199">
        <v>7.7000000000000002E-3</v>
      </c>
      <c r="K427" s="199">
        <v>0.95480000000000009</v>
      </c>
      <c r="L427" s="199">
        <v>1.232</v>
      </c>
      <c r="M427" s="199">
        <v>3.85E-2</v>
      </c>
      <c r="N427" s="200">
        <v>0.42</v>
      </c>
    </row>
    <row r="428" spans="1:14" ht="18.75" customHeight="1">
      <c r="A428" s="243" t="s">
        <v>50</v>
      </c>
      <c r="B428" s="243" t="s">
        <v>168</v>
      </c>
      <c r="C428" s="304" t="s">
        <v>590</v>
      </c>
      <c r="D428" s="226" t="s">
        <v>591</v>
      </c>
      <c r="E428" s="216" t="s">
        <v>592</v>
      </c>
      <c r="F428" s="180">
        <v>138</v>
      </c>
      <c r="G428" s="180">
        <v>110.4</v>
      </c>
      <c r="H428" s="180">
        <v>139.10400000000001</v>
      </c>
      <c r="I428" s="180">
        <v>1.6560000000000001</v>
      </c>
      <c r="J428" s="180">
        <v>0.11040000000000001</v>
      </c>
      <c r="K428" s="180">
        <v>31.9056</v>
      </c>
      <c r="L428" s="180">
        <v>3.3120000000000003</v>
      </c>
      <c r="M428" s="180">
        <v>0.33119999999999999</v>
      </c>
      <c r="N428" s="222">
        <v>0</v>
      </c>
    </row>
    <row r="429" spans="1:14" s="195" customFormat="1" ht="39.6">
      <c r="A429" s="282" t="s">
        <v>51</v>
      </c>
      <c r="B429" s="282" t="s">
        <v>172</v>
      </c>
      <c r="C429" s="386" t="s">
        <v>147</v>
      </c>
      <c r="D429" s="387"/>
      <c r="E429" s="280"/>
      <c r="F429" s="281"/>
      <c r="G429" s="281"/>
      <c r="H429" s="281"/>
      <c r="I429" s="281"/>
      <c r="J429" s="281"/>
      <c r="K429" s="281"/>
      <c r="L429" s="281"/>
      <c r="M429" s="281"/>
      <c r="N429" s="283"/>
    </row>
    <row r="430" spans="1:14" ht="13.2">
      <c r="A430" s="246" t="s">
        <v>173</v>
      </c>
      <c r="B430" s="246" t="s">
        <v>174</v>
      </c>
      <c r="C430" s="251" t="s">
        <v>175</v>
      </c>
      <c r="D430" s="225"/>
      <c r="E430" s="216"/>
      <c r="F430" s="180"/>
      <c r="G430" s="180"/>
      <c r="H430" s="180"/>
      <c r="I430" s="180"/>
      <c r="J430" s="180"/>
      <c r="K430" s="180"/>
      <c r="L430" s="180"/>
      <c r="M430" s="180"/>
      <c r="N430" s="222"/>
    </row>
    <row r="431" spans="1:14" ht="13.2">
      <c r="A431" s="246" t="s">
        <v>178</v>
      </c>
      <c r="B431" s="246" t="s">
        <v>179</v>
      </c>
      <c r="C431" s="251" t="s">
        <v>180</v>
      </c>
      <c r="D431" s="225"/>
      <c r="E431" s="216"/>
      <c r="F431" s="180"/>
      <c r="G431" s="180"/>
      <c r="H431" s="180"/>
      <c r="I431" s="180"/>
      <c r="J431" s="180"/>
      <c r="K431" s="180"/>
      <c r="L431" s="180"/>
      <c r="M431" s="180"/>
      <c r="N431" s="222"/>
    </row>
    <row r="432" spans="1:14" ht="15" customHeight="1">
      <c r="A432" s="227" t="s">
        <v>182</v>
      </c>
      <c r="B432" s="227" t="s">
        <v>190</v>
      </c>
      <c r="C432" s="227"/>
      <c r="D432" s="227" t="s">
        <v>566</v>
      </c>
      <c r="E432" s="216" t="s">
        <v>534</v>
      </c>
      <c r="F432" s="216">
        <v>200</v>
      </c>
      <c r="G432" s="216">
        <v>200</v>
      </c>
      <c r="H432" s="216">
        <v>0</v>
      </c>
      <c r="I432" s="216">
        <v>0</v>
      </c>
      <c r="J432" s="216">
        <v>0</v>
      </c>
      <c r="K432" s="216">
        <v>0</v>
      </c>
      <c r="L432" s="216">
        <v>0</v>
      </c>
      <c r="M432" s="216">
        <v>0</v>
      </c>
      <c r="N432" s="231">
        <v>0</v>
      </c>
    </row>
    <row r="433" spans="1:14" ht="13.2">
      <c r="A433" s="227"/>
      <c r="B433" s="227"/>
      <c r="C433" s="252"/>
      <c r="D433" s="232"/>
      <c r="E433" s="216"/>
      <c r="F433" s="216"/>
      <c r="G433" s="216"/>
      <c r="H433" s="216"/>
      <c r="I433" s="216"/>
      <c r="J433" s="216"/>
      <c r="K433" s="216"/>
      <c r="L433" s="216"/>
      <c r="M433" s="216"/>
      <c r="N433" s="233"/>
    </row>
    <row r="434" spans="1:14" s="195" customFormat="1" ht="13.2">
      <c r="A434" s="234"/>
      <c r="B434" s="234"/>
      <c r="C434" s="234"/>
      <c r="D434" s="234"/>
      <c r="E434" s="235"/>
      <c r="F434" s="236">
        <f>SUM(F414:F432)</f>
        <v>688.6</v>
      </c>
      <c r="G434" s="234"/>
      <c r="H434" s="234"/>
      <c r="I434" s="234"/>
      <c r="J434" s="234"/>
      <c r="K434" s="234"/>
      <c r="L434" s="237"/>
      <c r="M434" s="234"/>
      <c r="N434" s="234"/>
    </row>
    <row r="435" spans="1:14" ht="13.2">
      <c r="A435" s="356" t="s">
        <v>102</v>
      </c>
      <c r="B435" s="357"/>
      <c r="C435" s="357"/>
      <c r="D435" s="357"/>
      <c r="E435" s="357"/>
      <c r="F435" s="358"/>
      <c r="G435" s="216"/>
      <c r="H435" s="199">
        <f t="shared" ref="H435:N435" si="13">SUM(H411:H433)</f>
        <v>821.2034000000001</v>
      </c>
      <c r="I435" s="199">
        <f t="shared" si="13"/>
        <v>27.90607</v>
      </c>
      <c r="J435" s="199">
        <f t="shared" si="13"/>
        <v>23.923365</v>
      </c>
      <c r="K435" s="199">
        <f t="shared" si="13"/>
        <v>121.21301499999998</v>
      </c>
      <c r="L435" s="199">
        <f t="shared" si="13"/>
        <v>158.3021</v>
      </c>
      <c r="M435" s="199">
        <f t="shared" si="13"/>
        <v>2.5940150000000002</v>
      </c>
      <c r="N435" s="199">
        <f t="shared" si="13"/>
        <v>446.42599999999999</v>
      </c>
    </row>
    <row r="436" spans="1:14" ht="13.2">
      <c r="A436" s="356" t="s">
        <v>103</v>
      </c>
      <c r="B436" s="357"/>
      <c r="C436" s="357"/>
      <c r="D436" s="357"/>
      <c r="E436" s="357"/>
      <c r="F436" s="358"/>
      <c r="G436" s="216"/>
      <c r="H436" s="199">
        <v>1994</v>
      </c>
      <c r="I436" s="199">
        <v>69.8</v>
      </c>
      <c r="J436" s="199">
        <v>66.5</v>
      </c>
      <c r="K436" s="199">
        <v>279.2</v>
      </c>
      <c r="L436" s="199">
        <v>1100</v>
      </c>
      <c r="M436" s="271">
        <v>8.6999999999999993</v>
      </c>
      <c r="N436" s="271">
        <v>1500</v>
      </c>
    </row>
    <row r="437" spans="1:14" ht="13.2">
      <c r="A437" s="356" t="s">
        <v>104</v>
      </c>
      <c r="B437" s="357"/>
      <c r="C437" s="357"/>
      <c r="D437" s="357"/>
      <c r="E437" s="357"/>
      <c r="F437" s="358"/>
      <c r="G437" s="216"/>
      <c r="H437" s="238">
        <f>H435/H436</f>
        <v>0.41183721163490478</v>
      </c>
      <c r="I437" s="238">
        <f t="shared" ref="I437:N437" si="14">I435/I436</f>
        <v>0.39980042979942693</v>
      </c>
      <c r="J437" s="238">
        <f t="shared" si="14"/>
        <v>0.35974984962406015</v>
      </c>
      <c r="K437" s="238">
        <f t="shared" si="14"/>
        <v>0.43414403653295125</v>
      </c>
      <c r="L437" s="238">
        <f t="shared" si="14"/>
        <v>0.14391099999999998</v>
      </c>
      <c r="M437" s="238">
        <f t="shared" si="14"/>
        <v>0.29816264367816098</v>
      </c>
      <c r="N437" s="238">
        <f t="shared" si="14"/>
        <v>0.29761733333333334</v>
      </c>
    </row>
    <row r="438" spans="1:14" s="188" customFormat="1" ht="13.2">
      <c r="A438" s="208"/>
      <c r="B438" s="208"/>
      <c r="C438" s="208"/>
      <c r="D438" s="208"/>
      <c r="E438" s="210"/>
      <c r="F438" s="208"/>
      <c r="G438" s="208"/>
      <c r="H438" s="208"/>
      <c r="I438" s="208"/>
      <c r="J438" s="208"/>
      <c r="K438" s="208"/>
      <c r="L438" s="208"/>
      <c r="M438" s="208"/>
      <c r="N438" s="208"/>
    </row>
    <row r="439" spans="1:14" ht="13.2">
      <c r="A439" s="381" t="s">
        <v>105</v>
      </c>
      <c r="B439" s="381"/>
      <c r="C439" s="381"/>
      <c r="D439" s="382"/>
      <c r="E439" s="336" t="s">
        <v>571</v>
      </c>
      <c r="F439" s="337"/>
      <c r="G439" s="337"/>
      <c r="H439" s="337"/>
      <c r="I439" s="337"/>
      <c r="J439" s="337"/>
      <c r="K439" s="337"/>
      <c r="L439" s="337"/>
      <c r="M439" s="337"/>
      <c r="N439" s="338"/>
    </row>
    <row r="440" spans="1:14" ht="7.5" customHeight="1">
      <c r="A440" s="336" t="s">
        <v>569</v>
      </c>
      <c r="B440" s="337"/>
      <c r="C440" s="337"/>
      <c r="D440" s="337"/>
      <c r="E440" s="337"/>
      <c r="F440" s="337"/>
      <c r="G440" s="337"/>
      <c r="H440" s="337"/>
      <c r="I440" s="337"/>
      <c r="J440" s="338"/>
      <c r="K440" s="239"/>
      <c r="L440" s="239"/>
      <c r="M440" s="239"/>
      <c r="N440" s="201"/>
    </row>
    <row r="441" spans="1:14" ht="33" customHeight="1">
      <c r="A441" s="208"/>
      <c r="B441" s="208"/>
      <c r="C441" s="208"/>
      <c r="D441" s="239"/>
      <c r="E441" s="239"/>
      <c r="F441" s="239"/>
      <c r="G441" s="239"/>
      <c r="H441" s="239"/>
      <c r="I441" s="239"/>
      <c r="J441" s="239"/>
      <c r="K441" s="339" t="s">
        <v>570</v>
      </c>
      <c r="L441" s="339"/>
      <c r="M441" s="339"/>
      <c r="N441" s="339"/>
    </row>
    <row r="442" spans="1:14" ht="13.2">
      <c r="A442" s="208" t="s">
        <v>36</v>
      </c>
      <c r="B442" s="336"/>
      <c r="C442" s="337"/>
      <c r="D442" s="337"/>
      <c r="E442" s="337"/>
      <c r="F442" s="338"/>
      <c r="G442" s="201"/>
      <c r="H442" s="340" t="s">
        <v>37</v>
      </c>
      <c r="I442" s="340"/>
      <c r="J442" s="341"/>
      <c r="K442" s="201"/>
      <c r="L442" s="201"/>
      <c r="M442" s="201"/>
      <c r="N442" s="201"/>
    </row>
    <row r="443" spans="1:14" ht="12" customHeight="1">
      <c r="A443" s="208"/>
      <c r="B443" s="239"/>
      <c r="C443" s="239"/>
      <c r="D443" s="239"/>
      <c r="E443" s="239"/>
      <c r="F443" s="239"/>
      <c r="G443" s="201"/>
      <c r="H443" s="208"/>
      <c r="I443" s="208"/>
      <c r="J443" s="208"/>
      <c r="K443" s="239"/>
      <c r="L443" s="239"/>
      <c r="M443" s="239"/>
      <c r="N443" s="239"/>
    </row>
    <row r="444" spans="1:14" ht="13.2">
      <c r="A444" s="201"/>
      <c r="B444" s="201"/>
      <c r="C444" s="201"/>
      <c r="D444" s="201"/>
      <c r="E444" s="207"/>
      <c r="F444" s="201"/>
      <c r="G444" s="201"/>
      <c r="H444" s="201"/>
      <c r="I444" s="201"/>
      <c r="J444" s="201"/>
      <c r="K444" s="201"/>
      <c r="L444" s="201"/>
      <c r="M444" s="201"/>
      <c r="N444" s="201"/>
    </row>
    <row r="445" spans="1:14" s="1" customFormat="1" ht="12.75" customHeight="1">
      <c r="A445" s="370" t="s">
        <v>85</v>
      </c>
      <c r="B445" s="370"/>
      <c r="C445" s="370"/>
      <c r="D445" s="370"/>
      <c r="E445" s="370"/>
      <c r="F445" s="370"/>
      <c r="G445" s="370"/>
      <c r="H445" s="370"/>
      <c r="I445" s="370"/>
      <c r="J445" s="370"/>
      <c r="K445" s="370"/>
      <c r="L445" s="370"/>
      <c r="M445" s="203"/>
      <c r="N445" s="203"/>
    </row>
    <row r="446" spans="1:14" s="1" customFormat="1" ht="13.2">
      <c r="A446" s="202"/>
      <c r="B446" s="202"/>
      <c r="C446" s="202"/>
      <c r="D446" s="202"/>
      <c r="E446" s="202"/>
      <c r="F446" s="202"/>
      <c r="G446" s="202"/>
      <c r="H446" s="202"/>
      <c r="I446" s="202"/>
      <c r="J446" s="202"/>
      <c r="K446" s="202"/>
      <c r="L446" s="202"/>
      <c r="M446" s="203"/>
      <c r="N446" s="203"/>
    </row>
    <row r="447" spans="1:14" s="1" customFormat="1" ht="12.75" customHeight="1">
      <c r="A447" s="342" t="s">
        <v>1</v>
      </c>
      <c r="B447" s="342"/>
      <c r="C447" s="343" t="s">
        <v>39</v>
      </c>
      <c r="D447" s="380"/>
      <c r="E447" s="380"/>
      <c r="F447" s="380"/>
      <c r="G447" s="380"/>
      <c r="H447" s="380"/>
      <c r="I447" s="380"/>
      <c r="J447" s="380"/>
      <c r="K447" s="380"/>
      <c r="L447" s="344"/>
      <c r="M447" s="203"/>
      <c r="N447" s="203"/>
    </row>
    <row r="448" spans="1:14" s="1" customFormat="1" ht="7.5" customHeight="1">
      <c r="A448" s="204"/>
      <c r="B448" s="204"/>
      <c r="C448" s="202"/>
      <c r="D448" s="202"/>
      <c r="E448" s="202"/>
      <c r="F448" s="202"/>
      <c r="G448" s="202"/>
      <c r="H448" s="202"/>
      <c r="I448" s="202"/>
      <c r="J448" s="202"/>
      <c r="K448" s="202"/>
      <c r="L448" s="202"/>
      <c r="M448" s="203"/>
      <c r="N448" s="203"/>
    </row>
    <row r="449" spans="1:25" s="1" customFormat="1" ht="13.2">
      <c r="A449" s="342" t="s">
        <v>5</v>
      </c>
      <c r="B449" s="342"/>
      <c r="C449" s="205" t="s">
        <v>41</v>
      </c>
      <c r="D449" s="202"/>
      <c r="E449" s="202"/>
      <c r="F449" s="202"/>
      <c r="G449" s="202"/>
      <c r="H449" s="202"/>
      <c r="I449" s="202"/>
      <c r="J449" s="202"/>
      <c r="K449" s="202"/>
      <c r="L449" s="202"/>
      <c r="M449" s="203"/>
      <c r="N449" s="203"/>
    </row>
    <row r="450" spans="1:25" s="192" customFormat="1" ht="6.75" customHeight="1">
      <c r="A450" s="204"/>
      <c r="B450" s="206"/>
      <c r="C450" s="206"/>
      <c r="D450" s="206"/>
      <c r="E450" s="203"/>
      <c r="F450" s="206"/>
      <c r="G450" s="206"/>
      <c r="H450" s="206"/>
      <c r="I450" s="206"/>
      <c r="J450" s="206"/>
      <c r="K450" s="204"/>
      <c r="L450" s="204"/>
      <c r="M450" s="201"/>
      <c r="N450" s="201"/>
      <c r="O450" s="187"/>
      <c r="P450" s="188"/>
      <c r="Q450" s="188"/>
      <c r="R450" s="188"/>
      <c r="S450" s="188"/>
      <c r="T450" s="188"/>
      <c r="U450" s="188"/>
      <c r="V450" s="188"/>
      <c r="W450" s="188"/>
      <c r="X450" s="188"/>
      <c r="Y450" s="188"/>
    </row>
    <row r="451" spans="1:25" s="192" customFormat="1" ht="13.2">
      <c r="A451" s="204" t="s">
        <v>6</v>
      </c>
      <c r="B451" s="204"/>
      <c r="C451" s="343" t="s">
        <v>42</v>
      </c>
      <c r="D451" s="344"/>
      <c r="E451" s="207"/>
      <c r="F451" s="201"/>
      <c r="G451" s="208"/>
      <c r="H451" s="208"/>
      <c r="I451" s="208"/>
      <c r="J451" s="208"/>
      <c r="K451" s="208"/>
      <c r="L451" s="208"/>
      <c r="M451" s="208"/>
      <c r="N451" s="208"/>
      <c r="O451" s="188"/>
    </row>
    <row r="452" spans="1:25" s="192" customFormat="1" ht="9" customHeight="1">
      <c r="A452" s="204"/>
      <c r="B452" s="206"/>
      <c r="C452" s="206"/>
      <c r="D452" s="206"/>
      <c r="E452" s="203"/>
      <c r="F452" s="206"/>
      <c r="G452" s="206"/>
      <c r="H452" s="206"/>
      <c r="I452" s="206"/>
      <c r="J452" s="206"/>
      <c r="K452" s="204"/>
      <c r="L452" s="204"/>
      <c r="M452" s="201"/>
      <c r="N452" s="201"/>
      <c r="O452" s="187"/>
      <c r="P452" s="188"/>
      <c r="Q452" s="188"/>
      <c r="R452" s="188"/>
      <c r="S452" s="188"/>
      <c r="T452" s="188"/>
      <c r="U452" s="188"/>
      <c r="V452" s="188"/>
      <c r="W452" s="188"/>
      <c r="X452" s="188"/>
      <c r="Y452" s="188"/>
    </row>
    <row r="453" spans="1:25" s="192" customFormat="1" ht="12.75" customHeight="1">
      <c r="A453" s="342" t="s">
        <v>7</v>
      </c>
      <c r="B453" s="342"/>
      <c r="C453" s="343" t="s">
        <v>43</v>
      </c>
      <c r="D453" s="344"/>
      <c r="E453" s="203"/>
      <c r="F453" s="206"/>
      <c r="G453" s="206"/>
      <c r="H453" s="206"/>
      <c r="I453" s="206"/>
      <c r="J453" s="206"/>
      <c r="K453" s="204"/>
      <c r="L453" s="204"/>
      <c r="M453" s="201"/>
      <c r="N453" s="201"/>
      <c r="O453" s="187"/>
      <c r="P453" s="188"/>
      <c r="Q453" s="188"/>
      <c r="R453" s="188"/>
      <c r="S453" s="188"/>
      <c r="T453" s="188"/>
      <c r="U453" s="188"/>
      <c r="V453" s="188"/>
      <c r="W453" s="188"/>
      <c r="X453" s="188"/>
      <c r="Y453" s="188"/>
    </row>
    <row r="454" spans="1:25" s="192" customFormat="1" ht="9" customHeight="1">
      <c r="A454" s="204"/>
      <c r="B454" s="206"/>
      <c r="C454" s="206"/>
      <c r="D454" s="206"/>
      <c r="E454" s="203"/>
      <c r="F454" s="206"/>
      <c r="G454" s="206"/>
      <c r="H454" s="206"/>
      <c r="I454" s="206"/>
      <c r="J454" s="206"/>
      <c r="K454" s="204"/>
      <c r="L454" s="204"/>
      <c r="M454" s="201"/>
      <c r="N454" s="201"/>
      <c r="O454" s="187"/>
      <c r="P454" s="188"/>
      <c r="Q454" s="188"/>
      <c r="R454" s="188"/>
      <c r="S454" s="188"/>
      <c r="T454" s="188"/>
      <c r="U454" s="188"/>
      <c r="V454" s="188"/>
      <c r="W454" s="188"/>
      <c r="X454" s="188"/>
      <c r="Y454" s="188"/>
    </row>
    <row r="455" spans="1:25" s="192" customFormat="1" ht="13.2">
      <c r="A455" s="345" t="s">
        <v>8</v>
      </c>
      <c r="B455" s="345"/>
      <c r="C455" s="209" t="s">
        <v>44</v>
      </c>
      <c r="D455" s="208"/>
      <c r="E455" s="210"/>
      <c r="F455" s="208"/>
      <c r="G455" s="208"/>
      <c r="H455" s="208"/>
      <c r="I455" s="208"/>
      <c r="J455" s="211"/>
      <c r="K455" s="211"/>
      <c r="L455" s="211"/>
      <c r="M455" s="211"/>
      <c r="N455" s="211"/>
    </row>
    <row r="456" spans="1:25" s="192" customFormat="1" ht="8.25" customHeight="1">
      <c r="A456" s="204"/>
      <c r="B456" s="206"/>
      <c r="C456" s="206"/>
      <c r="D456" s="206"/>
      <c r="E456" s="203"/>
      <c r="F456" s="206"/>
      <c r="G456" s="206"/>
      <c r="H456" s="206"/>
      <c r="I456" s="206"/>
      <c r="J456" s="206"/>
      <c r="K456" s="204"/>
      <c r="L456" s="204"/>
      <c r="M456" s="201"/>
      <c r="N456" s="201"/>
      <c r="O456" s="187"/>
      <c r="P456" s="188"/>
      <c r="Q456" s="188"/>
      <c r="R456" s="188"/>
      <c r="S456" s="188"/>
      <c r="T456" s="188"/>
      <c r="U456" s="188"/>
      <c r="V456" s="188"/>
      <c r="W456" s="188"/>
      <c r="X456" s="188"/>
      <c r="Y456" s="188"/>
    </row>
    <row r="457" spans="1:25" s="192" customFormat="1" ht="13.2">
      <c r="A457" s="212" t="s">
        <v>86</v>
      </c>
      <c r="B457" s="346" t="s">
        <v>308</v>
      </c>
      <c r="C457" s="346"/>
      <c r="D457" s="206"/>
      <c r="E457" s="203"/>
      <c r="F457" s="206"/>
      <c r="G457" s="206"/>
      <c r="H457" s="206"/>
      <c r="I457" s="206" t="s">
        <v>211</v>
      </c>
      <c r="J457" s="206"/>
      <c r="K457" s="204"/>
      <c r="L457" s="204"/>
      <c r="M457" s="201"/>
      <c r="N457" s="201"/>
      <c r="O457" s="187"/>
      <c r="P457" s="188"/>
      <c r="Q457" s="188"/>
      <c r="R457" s="188"/>
      <c r="S457" s="188"/>
      <c r="T457" s="188"/>
      <c r="U457" s="188"/>
      <c r="V457" s="188"/>
      <c r="W457" s="188"/>
      <c r="X457" s="188"/>
      <c r="Y457" s="188"/>
    </row>
    <row r="458" spans="1:25" s="192" customFormat="1" ht="8.25" customHeight="1">
      <c r="A458" s="204"/>
      <c r="B458" s="206"/>
      <c r="C458" s="206"/>
      <c r="D458" s="206"/>
      <c r="E458" s="203"/>
      <c r="F458" s="206"/>
      <c r="G458" s="206"/>
      <c r="H458" s="206"/>
      <c r="I458" s="206"/>
      <c r="J458" s="206"/>
      <c r="K458" s="204"/>
      <c r="L458" s="204"/>
      <c r="M458" s="201"/>
      <c r="N458" s="201"/>
      <c r="O458" s="187"/>
      <c r="P458" s="188"/>
      <c r="Q458" s="188"/>
      <c r="R458" s="188"/>
      <c r="S458" s="188"/>
      <c r="T458" s="188"/>
      <c r="U458" s="188"/>
      <c r="V458" s="188"/>
      <c r="W458" s="188"/>
      <c r="X458" s="188"/>
      <c r="Y458" s="188"/>
    </row>
    <row r="459" spans="1:25" ht="13.2">
      <c r="A459" s="213" t="s">
        <v>87</v>
      </c>
      <c r="B459" s="205">
        <v>9</v>
      </c>
      <c r="C459" s="213"/>
      <c r="D459" s="213"/>
      <c r="E459" s="202"/>
      <c r="F459" s="213"/>
      <c r="G459" s="213"/>
      <c r="H459" s="213"/>
      <c r="I459" s="213"/>
      <c r="J459" s="213"/>
      <c r="K459" s="213"/>
      <c r="L459" s="213"/>
      <c r="M459" s="201"/>
      <c r="N459" s="201"/>
    </row>
    <row r="460" spans="1:25" s="192" customFormat="1" ht="13.2">
      <c r="A460" s="204"/>
      <c r="B460" s="206"/>
      <c r="C460" s="206"/>
      <c r="D460" s="206"/>
      <c r="E460" s="203"/>
      <c r="F460" s="206"/>
      <c r="G460" s="206"/>
      <c r="H460" s="206"/>
      <c r="I460" s="206"/>
      <c r="J460" s="206"/>
      <c r="K460" s="204"/>
      <c r="L460" s="204"/>
      <c r="M460" s="201"/>
      <c r="N460" s="201"/>
      <c r="O460" s="187"/>
      <c r="P460" s="188"/>
      <c r="Q460" s="188"/>
      <c r="R460" s="188"/>
      <c r="S460" s="188"/>
      <c r="T460" s="188"/>
      <c r="U460" s="188"/>
      <c r="V460" s="188"/>
      <c r="W460" s="188"/>
      <c r="X460" s="188"/>
      <c r="Y460" s="188"/>
    </row>
    <row r="461" spans="1:25" ht="13.2">
      <c r="A461" s="369" t="s">
        <v>38</v>
      </c>
      <c r="B461" s="369" t="s">
        <v>88</v>
      </c>
      <c r="C461" s="369" t="s">
        <v>89</v>
      </c>
      <c r="D461" s="369" t="s">
        <v>90</v>
      </c>
      <c r="E461" s="369" t="s">
        <v>91</v>
      </c>
      <c r="F461" s="369" t="s">
        <v>92</v>
      </c>
      <c r="G461" s="369" t="s">
        <v>93</v>
      </c>
      <c r="H461" s="369" t="s">
        <v>94</v>
      </c>
      <c r="I461" s="369"/>
      <c r="J461" s="369"/>
      <c r="K461" s="369"/>
      <c r="L461" s="369"/>
      <c r="M461" s="369"/>
      <c r="N461" s="369"/>
    </row>
    <row r="462" spans="1:25" ht="26.4">
      <c r="A462" s="369"/>
      <c r="B462" s="369"/>
      <c r="C462" s="369"/>
      <c r="D462" s="369"/>
      <c r="E462" s="369"/>
      <c r="F462" s="369"/>
      <c r="G462" s="369"/>
      <c r="H462" s="205" t="s">
        <v>95</v>
      </c>
      <c r="I462" s="205" t="s">
        <v>96</v>
      </c>
      <c r="J462" s="205" t="s">
        <v>97</v>
      </c>
      <c r="K462" s="205" t="s">
        <v>98</v>
      </c>
      <c r="L462" s="205" t="s">
        <v>99</v>
      </c>
      <c r="M462" s="205" t="s">
        <v>100</v>
      </c>
      <c r="N462" s="205" t="s">
        <v>101</v>
      </c>
    </row>
    <row r="463" spans="1:25" ht="26.4">
      <c r="A463" s="347" t="s">
        <v>46</v>
      </c>
      <c r="B463" s="366" t="s">
        <v>156</v>
      </c>
      <c r="C463" s="371" t="s">
        <v>63</v>
      </c>
      <c r="D463" s="215" t="s">
        <v>234</v>
      </c>
      <c r="E463" s="216" t="s">
        <v>235</v>
      </c>
      <c r="F463" s="180">
        <v>25</v>
      </c>
      <c r="G463" s="180">
        <v>25</v>
      </c>
      <c r="H463" s="205" t="s">
        <v>95</v>
      </c>
      <c r="I463" s="205" t="s">
        <v>96</v>
      </c>
      <c r="J463" s="205" t="s">
        <v>97</v>
      </c>
      <c r="K463" s="205" t="s">
        <v>98</v>
      </c>
      <c r="L463" s="205" t="s">
        <v>99</v>
      </c>
      <c r="M463" s="205" t="s">
        <v>100</v>
      </c>
      <c r="N463" s="205" t="s">
        <v>101</v>
      </c>
    </row>
    <row r="464" spans="1:25" ht="13.2">
      <c r="A464" s="348"/>
      <c r="B464" s="367"/>
      <c r="C464" s="372"/>
      <c r="D464" s="215" t="s">
        <v>194</v>
      </c>
      <c r="E464" s="216" t="s">
        <v>196</v>
      </c>
      <c r="F464" s="180">
        <v>8</v>
      </c>
      <c r="G464" s="180">
        <v>5.44</v>
      </c>
      <c r="H464" s="180">
        <v>92.75</v>
      </c>
      <c r="I464" s="180">
        <v>5.35</v>
      </c>
      <c r="J464" s="180">
        <v>0.3</v>
      </c>
      <c r="K464" s="180">
        <v>14.675000000000001</v>
      </c>
      <c r="L464" s="180">
        <v>31.25</v>
      </c>
      <c r="M464" s="180">
        <v>1.7749999999999999</v>
      </c>
      <c r="N464" s="217">
        <v>3.75</v>
      </c>
    </row>
    <row r="465" spans="1:14" ht="13.2">
      <c r="A465" s="348"/>
      <c r="B465" s="367"/>
      <c r="C465" s="372"/>
      <c r="D465" s="215" t="s">
        <v>109</v>
      </c>
      <c r="E465" s="216" t="s">
        <v>115</v>
      </c>
      <c r="F465" s="180">
        <v>6</v>
      </c>
      <c r="G465" s="180">
        <v>5.0999999999999996</v>
      </c>
      <c r="H465" s="180">
        <v>9.0304000000000002</v>
      </c>
      <c r="I465" s="180">
        <v>6.5280000000000005E-2</v>
      </c>
      <c r="J465" s="180">
        <v>1.0880000000000001E-2</v>
      </c>
      <c r="K465" s="180">
        <v>2.1379199999999998</v>
      </c>
      <c r="L465" s="180">
        <v>0.43520000000000003</v>
      </c>
      <c r="M465" s="180">
        <v>2.1760000000000002E-2</v>
      </c>
      <c r="N465" s="217">
        <v>2.08</v>
      </c>
    </row>
    <row r="466" spans="1:14" ht="13.2">
      <c r="A466" s="348"/>
      <c r="B466" s="367"/>
      <c r="C466" s="372"/>
      <c r="D466" s="215" t="s">
        <v>110</v>
      </c>
      <c r="E466" s="216" t="s">
        <v>116</v>
      </c>
      <c r="F466" s="180">
        <v>3</v>
      </c>
      <c r="G466" s="180">
        <v>2.85</v>
      </c>
      <c r="H466" s="180">
        <v>2.3969999999999998</v>
      </c>
      <c r="I466" s="180">
        <v>3.5699999999999996E-2</v>
      </c>
      <c r="J466" s="180">
        <v>5.1000000000000004E-3</v>
      </c>
      <c r="K466" s="180">
        <v>0.48449999999999993</v>
      </c>
      <c r="L466" s="180">
        <v>1.3769999999999998</v>
      </c>
      <c r="M466" s="180">
        <v>2.0400000000000001E-2</v>
      </c>
      <c r="N466" s="217">
        <v>2.1</v>
      </c>
    </row>
    <row r="467" spans="1:14" ht="13.2">
      <c r="A467" s="348"/>
      <c r="B467" s="367"/>
      <c r="C467" s="372"/>
      <c r="D467" s="215" t="s">
        <v>111</v>
      </c>
      <c r="E467" s="216" t="s">
        <v>117</v>
      </c>
      <c r="F467" s="180">
        <v>1.1000000000000001</v>
      </c>
      <c r="G467" s="180">
        <v>1.0450000000000002</v>
      </c>
      <c r="H467" s="180">
        <v>1.1399999999999999</v>
      </c>
      <c r="I467" s="180">
        <v>3.9899999999999998E-2</v>
      </c>
      <c r="J467" s="180">
        <v>2.8500000000000001E-3</v>
      </c>
      <c r="K467" s="180">
        <v>0.21945000000000001</v>
      </c>
      <c r="L467" s="180">
        <v>0.68400000000000005</v>
      </c>
      <c r="M467" s="180">
        <v>8.5500000000000003E-3</v>
      </c>
      <c r="N467" s="217">
        <v>0.12</v>
      </c>
    </row>
    <row r="468" spans="1:14" ht="13.2">
      <c r="A468" s="348"/>
      <c r="B468" s="367"/>
      <c r="C468" s="372"/>
      <c r="D468" s="215" t="s">
        <v>113</v>
      </c>
      <c r="E468" s="216" t="s">
        <v>119</v>
      </c>
      <c r="F468" s="180">
        <v>0.5</v>
      </c>
      <c r="G468" s="180">
        <v>0.5</v>
      </c>
      <c r="H468" s="180">
        <v>1.5048000000000001</v>
      </c>
      <c r="I468" s="180">
        <v>4.9115000000000013E-2</v>
      </c>
      <c r="J468" s="180">
        <v>3.1350000000000006E-3</v>
      </c>
      <c r="K468" s="180">
        <v>0.30618500000000004</v>
      </c>
      <c r="L468" s="180">
        <v>0.41800000000000004</v>
      </c>
      <c r="M468" s="180">
        <v>1.3585000000000003E-2</v>
      </c>
      <c r="N468" s="217">
        <v>0.20900000000000002</v>
      </c>
    </row>
    <row r="469" spans="1:14" ht="13.2">
      <c r="A469" s="348"/>
      <c r="B469" s="367"/>
      <c r="C469" s="372"/>
      <c r="D469" s="215" t="s">
        <v>112</v>
      </c>
      <c r="E469" s="216" t="s">
        <v>118</v>
      </c>
      <c r="F469" s="180">
        <v>2.1</v>
      </c>
      <c r="G469" s="180">
        <v>1.89</v>
      </c>
      <c r="H469" s="180">
        <v>0</v>
      </c>
      <c r="I469" s="180">
        <v>0</v>
      </c>
      <c r="J469" s="180">
        <v>0</v>
      </c>
      <c r="K469" s="180">
        <v>0</v>
      </c>
      <c r="L469" s="180">
        <v>0.12</v>
      </c>
      <c r="M469" s="180">
        <v>1.5E-3</v>
      </c>
      <c r="N469" s="217">
        <v>193.905</v>
      </c>
    </row>
    <row r="470" spans="1:14" ht="31.5" customHeight="1">
      <c r="A470" s="348"/>
      <c r="B470" s="347" t="s">
        <v>156</v>
      </c>
      <c r="C470" s="352" t="s">
        <v>134</v>
      </c>
      <c r="D470" s="215" t="s">
        <v>157</v>
      </c>
      <c r="E470" s="216" t="s">
        <v>158</v>
      </c>
      <c r="F470" s="216">
        <v>56</v>
      </c>
      <c r="G470" s="216">
        <v>50.4</v>
      </c>
      <c r="H470" s="180">
        <v>75.095999999999989</v>
      </c>
      <c r="I470" s="180">
        <v>6.3503999999999996</v>
      </c>
      <c r="J470" s="180">
        <v>5.4432000000000009</v>
      </c>
      <c r="K470" s="180">
        <v>0.1512</v>
      </c>
      <c r="L470" s="180">
        <v>26.712</v>
      </c>
      <c r="M470" s="180">
        <v>0.8567999999999999</v>
      </c>
      <c r="N470" s="217">
        <v>77.84</v>
      </c>
    </row>
    <row r="471" spans="1:14" ht="13.5" customHeight="1">
      <c r="A471" s="348"/>
      <c r="B471" s="348"/>
      <c r="C471" s="363"/>
      <c r="D471" s="215" t="s">
        <v>185</v>
      </c>
      <c r="E471" s="216" t="s">
        <v>186</v>
      </c>
      <c r="F471" s="216">
        <v>3</v>
      </c>
      <c r="G471" s="216">
        <v>3</v>
      </c>
      <c r="H471" s="180">
        <v>27</v>
      </c>
      <c r="I471" s="180">
        <v>0</v>
      </c>
      <c r="J471" s="180">
        <v>3</v>
      </c>
      <c r="K471" s="180">
        <v>0</v>
      </c>
      <c r="L471" s="180">
        <v>0</v>
      </c>
      <c r="M471" s="180">
        <v>0</v>
      </c>
      <c r="N471" s="217">
        <v>0</v>
      </c>
    </row>
    <row r="472" spans="1:14" ht="15.75" customHeight="1">
      <c r="A472" s="359"/>
      <c r="B472" s="359"/>
      <c r="C472" s="353"/>
      <c r="D472" s="215" t="s">
        <v>113</v>
      </c>
      <c r="E472" s="216" t="s">
        <v>119</v>
      </c>
      <c r="F472" s="224">
        <v>0.3</v>
      </c>
      <c r="G472" s="216">
        <v>0.3</v>
      </c>
      <c r="H472" s="180">
        <v>0</v>
      </c>
      <c r="I472" s="180">
        <v>0</v>
      </c>
      <c r="J472" s="180">
        <v>0</v>
      </c>
      <c r="K472" s="180">
        <v>0</v>
      </c>
      <c r="L472" s="180">
        <v>7.1999999999999995E-2</v>
      </c>
      <c r="M472" s="180">
        <v>8.9999999999999998E-4</v>
      </c>
      <c r="N472" s="217">
        <v>116.34299999999999</v>
      </c>
    </row>
    <row r="473" spans="1:14" ht="13.2">
      <c r="A473" s="347" t="s">
        <v>162</v>
      </c>
      <c r="B473" s="347" t="s">
        <v>163</v>
      </c>
      <c r="C473" s="360" t="s">
        <v>127</v>
      </c>
      <c r="D473" s="215" t="s">
        <v>164</v>
      </c>
      <c r="E473" s="216" t="s">
        <v>165</v>
      </c>
      <c r="F473" s="180">
        <v>45</v>
      </c>
      <c r="G473" s="180">
        <v>45</v>
      </c>
      <c r="H473" s="180">
        <v>158.85</v>
      </c>
      <c r="I473" s="180">
        <v>3.0150000000000001</v>
      </c>
      <c r="J473" s="180">
        <v>0.18</v>
      </c>
      <c r="K473" s="180">
        <v>36.044999999999995</v>
      </c>
      <c r="L473" s="180">
        <v>4.05</v>
      </c>
      <c r="M473" s="180">
        <v>0.36</v>
      </c>
      <c r="N473" s="217">
        <v>0.9</v>
      </c>
    </row>
    <row r="474" spans="1:14" ht="26.4">
      <c r="A474" s="348"/>
      <c r="B474" s="348"/>
      <c r="C474" s="361"/>
      <c r="D474" s="215" t="s">
        <v>212</v>
      </c>
      <c r="E474" s="216" t="s">
        <v>213</v>
      </c>
      <c r="F474" s="180">
        <v>5</v>
      </c>
      <c r="G474" s="180">
        <v>5</v>
      </c>
      <c r="H474" s="180">
        <v>18.55</v>
      </c>
      <c r="I474" s="180">
        <v>0.65</v>
      </c>
      <c r="J474" s="180">
        <v>7.0000000000000007E-2</v>
      </c>
      <c r="K474" s="180">
        <v>3.74</v>
      </c>
      <c r="L474" s="180">
        <v>1.05</v>
      </c>
      <c r="M474" s="180">
        <v>0.05</v>
      </c>
      <c r="N474" s="217">
        <v>0.25</v>
      </c>
    </row>
    <row r="475" spans="1:14" ht="13.2">
      <c r="A475" s="348"/>
      <c r="B475" s="348"/>
      <c r="C475" s="361"/>
      <c r="D475" s="215" t="s">
        <v>185</v>
      </c>
      <c r="E475" s="216" t="s">
        <v>186</v>
      </c>
      <c r="F475" s="180">
        <v>3</v>
      </c>
      <c r="G475" s="180">
        <v>3</v>
      </c>
      <c r="H475" s="180">
        <v>27</v>
      </c>
      <c r="I475" s="180">
        <v>0</v>
      </c>
      <c r="J475" s="180">
        <v>3</v>
      </c>
      <c r="K475" s="180">
        <v>0</v>
      </c>
      <c r="L475" s="180">
        <v>0</v>
      </c>
      <c r="M475" s="180">
        <v>0</v>
      </c>
      <c r="N475" s="217">
        <v>0</v>
      </c>
    </row>
    <row r="476" spans="1:14" ht="13.2">
      <c r="A476" s="359"/>
      <c r="B476" s="359"/>
      <c r="C476" s="362"/>
      <c r="D476" s="215" t="s">
        <v>113</v>
      </c>
      <c r="E476" s="216" t="s">
        <v>119</v>
      </c>
      <c r="F476" s="180">
        <v>0.5</v>
      </c>
      <c r="G476" s="180">
        <v>0.5</v>
      </c>
      <c r="H476" s="180">
        <v>0</v>
      </c>
      <c r="I476" s="180">
        <v>0</v>
      </c>
      <c r="J476" s="180">
        <v>0</v>
      </c>
      <c r="K476" s="180">
        <v>0</v>
      </c>
      <c r="L476" s="180">
        <v>0.12</v>
      </c>
      <c r="M476" s="180">
        <v>1.5E-3</v>
      </c>
      <c r="N476" s="217">
        <v>193.905</v>
      </c>
    </row>
    <row r="477" spans="1:14" customFormat="1" ht="14.4">
      <c r="A477" s="347" t="s">
        <v>166</v>
      </c>
      <c r="B477" s="347" t="s">
        <v>163</v>
      </c>
      <c r="C477" s="352" t="s">
        <v>121</v>
      </c>
      <c r="D477" s="223" t="s">
        <v>187</v>
      </c>
      <c r="E477" s="216" t="s">
        <v>167</v>
      </c>
      <c r="F477" s="199">
        <v>97</v>
      </c>
      <c r="G477" s="199">
        <v>69.84</v>
      </c>
      <c r="H477" s="180">
        <v>92.188800000000015</v>
      </c>
      <c r="I477" s="180">
        <v>0.76824000000000014</v>
      </c>
      <c r="J477" s="180">
        <v>0.13968000000000003</v>
      </c>
      <c r="K477" s="180">
        <v>21.161519999999999</v>
      </c>
      <c r="L477" s="180">
        <v>2.0952000000000002</v>
      </c>
      <c r="M477" s="180">
        <v>0.34920000000000001</v>
      </c>
      <c r="N477" s="217">
        <v>3.88</v>
      </c>
    </row>
    <row r="478" spans="1:14" customFormat="1" ht="14.4">
      <c r="A478" s="359"/>
      <c r="B478" s="359"/>
      <c r="C478" s="353"/>
      <c r="D478" s="223" t="s">
        <v>185</v>
      </c>
      <c r="E478" s="216" t="s">
        <v>186</v>
      </c>
      <c r="F478" s="180">
        <v>6</v>
      </c>
      <c r="G478" s="216">
        <v>6</v>
      </c>
      <c r="H478" s="180">
        <v>54</v>
      </c>
      <c r="I478" s="180">
        <v>0</v>
      </c>
      <c r="J478" s="180">
        <v>6</v>
      </c>
      <c r="K478" s="180">
        <v>0</v>
      </c>
      <c r="L478" s="180">
        <v>0</v>
      </c>
      <c r="M478" s="180">
        <v>0</v>
      </c>
      <c r="N478" s="217">
        <v>0</v>
      </c>
    </row>
    <row r="479" spans="1:14" customFormat="1" ht="14.4">
      <c r="A479" s="347" t="s">
        <v>184</v>
      </c>
      <c r="B479" s="347" t="s">
        <v>168</v>
      </c>
      <c r="C479" s="352" t="s">
        <v>55</v>
      </c>
      <c r="D479" s="225" t="s">
        <v>169</v>
      </c>
      <c r="E479" s="216" t="s">
        <v>170</v>
      </c>
      <c r="F479" s="199">
        <v>50</v>
      </c>
      <c r="G479" s="199">
        <v>40</v>
      </c>
      <c r="H479" s="180">
        <v>9.1999999999999993</v>
      </c>
      <c r="I479" s="180">
        <v>0.36</v>
      </c>
      <c r="J479" s="180">
        <v>0.04</v>
      </c>
      <c r="K479" s="180">
        <v>1.64</v>
      </c>
      <c r="L479" s="180">
        <v>3.6</v>
      </c>
      <c r="M479" s="180">
        <v>0.2</v>
      </c>
      <c r="N479" s="217">
        <v>3</v>
      </c>
    </row>
    <row r="480" spans="1:14" customFormat="1" ht="14.4">
      <c r="A480" s="348"/>
      <c r="B480" s="348"/>
      <c r="C480" s="363"/>
      <c r="D480" s="225" t="s">
        <v>110</v>
      </c>
      <c r="E480" s="216" t="s">
        <v>116</v>
      </c>
      <c r="F480" s="199">
        <v>26</v>
      </c>
      <c r="G480" s="199">
        <v>24.7</v>
      </c>
      <c r="H480" s="180">
        <v>9.8800000000000008</v>
      </c>
      <c r="I480" s="180">
        <v>0.3458</v>
      </c>
      <c r="J480" s="180">
        <v>2.4700000000000003E-2</v>
      </c>
      <c r="K480" s="180">
        <v>1.9018999999999999</v>
      </c>
      <c r="L480" s="180">
        <v>5.9279999999999999</v>
      </c>
      <c r="M480" s="180">
        <v>7.4099999999999999E-2</v>
      </c>
      <c r="N480" s="217">
        <v>1.04</v>
      </c>
    </row>
    <row r="481" spans="1:14" customFormat="1" ht="14.4">
      <c r="A481" s="348"/>
      <c r="B481" s="348"/>
      <c r="C481" s="363"/>
      <c r="D481" s="226" t="s">
        <v>112</v>
      </c>
      <c r="E481" s="216" t="s">
        <v>118</v>
      </c>
      <c r="F481" s="180">
        <v>0.55555555555555558</v>
      </c>
      <c r="G481" s="180">
        <v>0.5</v>
      </c>
      <c r="H481" s="180">
        <v>0.22</v>
      </c>
      <c r="I481" s="180">
        <v>1.15E-2</v>
      </c>
      <c r="J481" s="180">
        <v>3.0000000000000001E-3</v>
      </c>
      <c r="K481" s="180">
        <v>2.9500000000000002E-2</v>
      </c>
      <c r="L481" s="180">
        <v>0.41</v>
      </c>
      <c r="M481" s="180">
        <v>9.0000000000000011E-3</v>
      </c>
      <c r="N481" s="217">
        <v>0</v>
      </c>
    </row>
    <row r="482" spans="1:14" customFormat="1" ht="14.4">
      <c r="A482" s="348"/>
      <c r="B482" s="348"/>
      <c r="C482" s="363"/>
      <c r="D482" s="226" t="s">
        <v>189</v>
      </c>
      <c r="E482" s="216" t="s">
        <v>188</v>
      </c>
      <c r="F482" s="180">
        <v>2</v>
      </c>
      <c r="G482" s="180">
        <v>1</v>
      </c>
      <c r="H482" s="180">
        <v>0.44</v>
      </c>
      <c r="I482" s="180">
        <v>3.0000000000000001E-3</v>
      </c>
      <c r="J482" s="180">
        <v>3.0000000000000001E-3</v>
      </c>
      <c r="K482" s="180">
        <v>9.3000000000000013E-2</v>
      </c>
      <c r="L482" s="180">
        <v>0.19</v>
      </c>
      <c r="M482" s="180">
        <v>5.0000000000000001E-3</v>
      </c>
      <c r="N482" s="217">
        <v>0.08</v>
      </c>
    </row>
    <row r="483" spans="1:14" ht="16.5" customHeight="1">
      <c r="A483" s="347" t="s">
        <v>50</v>
      </c>
      <c r="B483" s="347" t="s">
        <v>168</v>
      </c>
      <c r="C483" s="371" t="s">
        <v>78</v>
      </c>
      <c r="D483" s="262" t="s">
        <v>222</v>
      </c>
      <c r="E483" s="216" t="s">
        <v>528</v>
      </c>
      <c r="F483" s="180">
        <v>80</v>
      </c>
      <c r="G483" s="180">
        <v>60.8</v>
      </c>
      <c r="H483" s="180">
        <v>117.95199999999998</v>
      </c>
      <c r="I483" s="180">
        <v>0.2432</v>
      </c>
      <c r="J483" s="180">
        <v>6.08E-2</v>
      </c>
      <c r="K483" s="180">
        <v>28.5152</v>
      </c>
      <c r="L483" s="180">
        <v>4.8639999999999999</v>
      </c>
      <c r="M483" s="180">
        <v>6.08E-2</v>
      </c>
      <c r="N483" s="222">
        <v>0</v>
      </c>
    </row>
    <row r="484" spans="1:14" ht="16.5" customHeight="1">
      <c r="A484" s="359"/>
      <c r="B484" s="359"/>
      <c r="C484" s="373"/>
      <c r="D484" s="226" t="s">
        <v>176</v>
      </c>
      <c r="E484" s="216" t="s">
        <v>177</v>
      </c>
      <c r="F484" s="180">
        <v>6</v>
      </c>
      <c r="G484" s="180">
        <v>6</v>
      </c>
      <c r="H484" s="180">
        <v>23.82</v>
      </c>
      <c r="I484" s="180">
        <v>0</v>
      </c>
      <c r="J484" s="180">
        <v>0</v>
      </c>
      <c r="K484" s="180">
        <v>5.9579999999999993</v>
      </c>
      <c r="L484" s="180">
        <v>0</v>
      </c>
      <c r="M484" s="180">
        <v>6.000000000000001E-3</v>
      </c>
      <c r="N484" s="274">
        <v>0</v>
      </c>
    </row>
    <row r="485" spans="1:14" ht="39.6">
      <c r="A485" s="227" t="s">
        <v>51</v>
      </c>
      <c r="B485" s="227" t="s">
        <v>172</v>
      </c>
      <c r="C485" s="220"/>
      <c r="D485" s="232"/>
      <c r="E485" s="216"/>
      <c r="F485" s="216"/>
      <c r="G485" s="216"/>
      <c r="H485" s="216"/>
      <c r="I485" s="216"/>
      <c r="J485" s="216"/>
      <c r="K485" s="216"/>
      <c r="L485" s="216"/>
      <c r="M485" s="216"/>
      <c r="N485" s="233"/>
    </row>
    <row r="486" spans="1:14" ht="13.2">
      <c r="A486" s="227" t="s">
        <v>173</v>
      </c>
      <c r="B486" s="227" t="s">
        <v>174</v>
      </c>
      <c r="C486" s="229" t="s">
        <v>175</v>
      </c>
      <c r="D486" s="232"/>
      <c r="E486" s="216"/>
      <c r="F486" s="216"/>
      <c r="G486" s="216"/>
      <c r="H486" s="216"/>
      <c r="I486" s="216"/>
      <c r="J486" s="216"/>
      <c r="K486" s="216"/>
      <c r="L486" s="216"/>
      <c r="M486" s="216"/>
      <c r="N486" s="233"/>
    </row>
    <row r="487" spans="1:14" ht="13.2">
      <c r="A487" s="227" t="s">
        <v>178</v>
      </c>
      <c r="B487" s="227" t="s">
        <v>179</v>
      </c>
      <c r="C487" s="229" t="s">
        <v>180</v>
      </c>
      <c r="D487" s="232"/>
      <c r="E487" s="216"/>
      <c r="F487" s="216"/>
      <c r="G487" s="216"/>
      <c r="H487" s="216"/>
      <c r="I487" s="216"/>
      <c r="J487" s="216"/>
      <c r="K487" s="216"/>
      <c r="L487" s="216"/>
      <c r="M487" s="216"/>
      <c r="N487" s="233"/>
    </row>
    <row r="488" spans="1:14" ht="15" customHeight="1">
      <c r="A488" s="227" t="s">
        <v>182</v>
      </c>
      <c r="B488" s="227" t="s">
        <v>190</v>
      </c>
      <c r="C488" s="227"/>
      <c r="D488" s="227" t="s">
        <v>566</v>
      </c>
      <c r="E488" s="216" t="s">
        <v>534</v>
      </c>
      <c r="F488" s="216">
        <v>200</v>
      </c>
      <c r="G488" s="216">
        <v>200</v>
      </c>
      <c r="H488" s="216">
        <v>0</v>
      </c>
      <c r="I488" s="216">
        <v>0</v>
      </c>
      <c r="J488" s="216">
        <v>0</v>
      </c>
      <c r="K488" s="216">
        <v>0</v>
      </c>
      <c r="L488" s="216">
        <v>0</v>
      </c>
      <c r="M488" s="216">
        <v>0</v>
      </c>
      <c r="N488" s="231">
        <v>0</v>
      </c>
    </row>
    <row r="489" spans="1:14" ht="13.2">
      <c r="A489" s="227"/>
      <c r="B489" s="227"/>
      <c r="C489" s="252"/>
      <c r="D489" s="232"/>
      <c r="E489" s="216"/>
      <c r="F489" s="216"/>
      <c r="G489" s="216"/>
      <c r="H489" s="216"/>
      <c r="I489" s="216"/>
      <c r="J489" s="216"/>
      <c r="K489" s="216"/>
      <c r="L489" s="216"/>
      <c r="M489" s="216"/>
      <c r="N489" s="233"/>
    </row>
    <row r="490" spans="1:14" s="195" customFormat="1" ht="13.2">
      <c r="A490" s="234"/>
      <c r="B490" s="234"/>
      <c r="C490" s="234"/>
      <c r="D490" s="234"/>
      <c r="E490" s="235"/>
      <c r="F490" s="236">
        <f>SUM(F463:F488)</f>
        <v>626.05555555555554</v>
      </c>
      <c r="G490" s="234"/>
      <c r="H490" s="234"/>
      <c r="I490" s="234"/>
      <c r="J490" s="234"/>
      <c r="K490" s="234"/>
      <c r="L490" s="237"/>
      <c r="M490" s="234"/>
      <c r="N490" s="234"/>
    </row>
    <row r="491" spans="1:14" ht="13.2">
      <c r="A491" s="356" t="s">
        <v>102</v>
      </c>
      <c r="B491" s="357"/>
      <c r="C491" s="357"/>
      <c r="D491" s="357"/>
      <c r="E491" s="357"/>
      <c r="F491" s="358"/>
      <c r="G491" s="216"/>
      <c r="H491" s="199">
        <f t="shared" ref="H491:N491" si="15">SUM(H463:H489)</f>
        <v>721.01900000000023</v>
      </c>
      <c r="I491" s="199">
        <f t="shared" si="15"/>
        <v>17.287135000000003</v>
      </c>
      <c r="J491" s="199">
        <f t="shared" si="15"/>
        <v>18.286345000000001</v>
      </c>
      <c r="K491" s="199">
        <f t="shared" si="15"/>
        <v>117.05837499999998</v>
      </c>
      <c r="L491" s="199">
        <f t="shared" si="15"/>
        <v>83.375399999999999</v>
      </c>
      <c r="M491" s="199">
        <f t="shared" si="15"/>
        <v>3.8140949999999996</v>
      </c>
      <c r="N491" s="199">
        <f t="shared" si="15"/>
        <v>599.40199999999993</v>
      </c>
    </row>
    <row r="492" spans="1:14" ht="13.2">
      <c r="A492" s="356" t="s">
        <v>103</v>
      </c>
      <c r="B492" s="357"/>
      <c r="C492" s="357"/>
      <c r="D492" s="357"/>
      <c r="E492" s="357"/>
      <c r="F492" s="358"/>
      <c r="G492" s="216"/>
      <c r="H492" s="199">
        <v>1994</v>
      </c>
      <c r="I492" s="199">
        <v>69.8</v>
      </c>
      <c r="J492" s="199">
        <v>66.5</v>
      </c>
      <c r="K492" s="199">
        <v>279.2</v>
      </c>
      <c r="L492" s="199">
        <v>1100</v>
      </c>
      <c r="M492" s="200">
        <v>8.6999999999999993</v>
      </c>
      <c r="N492" s="200">
        <v>1500</v>
      </c>
    </row>
    <row r="493" spans="1:14" ht="13.2">
      <c r="A493" s="356" t="s">
        <v>104</v>
      </c>
      <c r="B493" s="357"/>
      <c r="C493" s="357"/>
      <c r="D493" s="357"/>
      <c r="E493" s="357"/>
      <c r="F493" s="358"/>
      <c r="G493" s="216"/>
      <c r="H493" s="238">
        <f>H491/H492</f>
        <v>0.36159428284854578</v>
      </c>
      <c r="I493" s="238">
        <f t="shared" ref="I493:N493" si="16">I491/I492</f>
        <v>0.24766669054441265</v>
      </c>
      <c r="J493" s="238">
        <f t="shared" si="16"/>
        <v>0.27498263157894737</v>
      </c>
      <c r="K493" s="238">
        <f t="shared" si="16"/>
        <v>0.41926352077363893</v>
      </c>
      <c r="L493" s="238">
        <f t="shared" si="16"/>
        <v>7.5795818181818186E-2</v>
      </c>
      <c r="M493" s="238">
        <f t="shared" si="16"/>
        <v>0.43840172413793105</v>
      </c>
      <c r="N493" s="238">
        <f t="shared" si="16"/>
        <v>0.39960133333333331</v>
      </c>
    </row>
    <row r="494" spans="1:14" s="188" customFormat="1" ht="13.2">
      <c r="A494" s="208"/>
      <c r="B494" s="208"/>
      <c r="C494" s="208"/>
      <c r="D494" s="208"/>
      <c r="E494" s="210"/>
      <c r="F494" s="208"/>
      <c r="G494" s="208"/>
      <c r="H494" s="208"/>
      <c r="I494" s="208"/>
      <c r="J494" s="208"/>
      <c r="K494" s="208"/>
      <c r="L494" s="208"/>
      <c r="M494" s="208"/>
      <c r="N494" s="208"/>
    </row>
    <row r="495" spans="1:14" ht="13.2">
      <c r="A495" s="381" t="s">
        <v>105</v>
      </c>
      <c r="B495" s="381"/>
      <c r="C495" s="381"/>
      <c r="D495" s="382"/>
      <c r="E495" s="336" t="s">
        <v>571</v>
      </c>
      <c r="F495" s="337"/>
      <c r="G495" s="337"/>
      <c r="H495" s="337"/>
      <c r="I495" s="337"/>
      <c r="J495" s="337"/>
      <c r="K495" s="337"/>
      <c r="L495" s="337"/>
      <c r="M495" s="337"/>
      <c r="N495" s="338"/>
    </row>
    <row r="496" spans="1:14" ht="7.5" customHeight="1">
      <c r="A496" s="336" t="s">
        <v>569</v>
      </c>
      <c r="B496" s="337"/>
      <c r="C496" s="337"/>
      <c r="D496" s="337"/>
      <c r="E496" s="337"/>
      <c r="F496" s="337"/>
      <c r="G496" s="337"/>
      <c r="H496" s="337"/>
      <c r="I496" s="337"/>
      <c r="J496" s="338"/>
      <c r="K496" s="239"/>
      <c r="L496" s="239"/>
      <c r="M496" s="239"/>
      <c r="N496" s="201"/>
    </row>
    <row r="497" spans="1:25" ht="33" customHeight="1">
      <c r="A497" s="208"/>
      <c r="B497" s="208"/>
      <c r="C497" s="208"/>
      <c r="D497" s="239"/>
      <c r="E497" s="239"/>
      <c r="F497" s="239"/>
      <c r="G497" s="239"/>
      <c r="H497" s="239"/>
      <c r="I497" s="239"/>
      <c r="J497" s="239"/>
      <c r="K497" s="339" t="s">
        <v>570</v>
      </c>
      <c r="L497" s="339"/>
      <c r="M497" s="339"/>
      <c r="N497" s="339"/>
    </row>
    <row r="498" spans="1:25" ht="13.2">
      <c r="A498" s="201"/>
      <c r="B498" s="201"/>
      <c r="C498" s="201"/>
      <c r="D498" s="201"/>
      <c r="E498" s="207"/>
      <c r="F498" s="201"/>
      <c r="G498" s="201"/>
      <c r="H498" s="201"/>
      <c r="I498" s="201"/>
      <c r="J498" s="201"/>
      <c r="K498" s="201"/>
      <c r="L498" s="201"/>
      <c r="M498" s="201"/>
      <c r="N498" s="201"/>
    </row>
    <row r="499" spans="1:25" ht="13.2">
      <c r="A499" s="201"/>
      <c r="B499" s="201"/>
      <c r="C499" s="201"/>
      <c r="D499" s="201"/>
      <c r="E499" s="207"/>
      <c r="F499" s="201"/>
      <c r="G499" s="201"/>
      <c r="H499" s="201"/>
      <c r="I499" s="201"/>
      <c r="J499" s="201"/>
      <c r="K499" s="201"/>
      <c r="L499" s="201"/>
      <c r="M499" s="201"/>
      <c r="N499" s="201"/>
    </row>
    <row r="500" spans="1:25" s="1" customFormat="1" ht="12.75" customHeight="1">
      <c r="A500" s="370" t="s">
        <v>85</v>
      </c>
      <c r="B500" s="370"/>
      <c r="C500" s="370"/>
      <c r="D500" s="370"/>
      <c r="E500" s="370"/>
      <c r="F500" s="370"/>
      <c r="G500" s="370"/>
      <c r="H500" s="370"/>
      <c r="I500" s="370"/>
      <c r="J500" s="370"/>
      <c r="K500" s="370"/>
      <c r="L500" s="370"/>
      <c r="M500" s="203"/>
      <c r="N500" s="203"/>
    </row>
    <row r="501" spans="1:25" s="1" customFormat="1" ht="13.2">
      <c r="A501" s="202"/>
      <c r="B501" s="202"/>
      <c r="C501" s="202"/>
      <c r="D501" s="202"/>
      <c r="E501" s="202"/>
      <c r="F501" s="202"/>
      <c r="G501" s="202"/>
      <c r="H501" s="202"/>
      <c r="I501" s="202"/>
      <c r="J501" s="202"/>
      <c r="K501" s="202"/>
      <c r="L501" s="202"/>
      <c r="M501" s="203"/>
      <c r="N501" s="203"/>
    </row>
    <row r="502" spans="1:25" s="1" customFormat="1" ht="12.75" customHeight="1">
      <c r="A502" s="342" t="s">
        <v>1</v>
      </c>
      <c r="B502" s="342"/>
      <c r="C502" s="343" t="s">
        <v>39</v>
      </c>
      <c r="D502" s="380"/>
      <c r="E502" s="380"/>
      <c r="F502" s="380"/>
      <c r="G502" s="380"/>
      <c r="H502" s="380"/>
      <c r="I502" s="380"/>
      <c r="J502" s="380"/>
      <c r="K502" s="380"/>
      <c r="L502" s="344"/>
      <c r="M502" s="203"/>
      <c r="N502" s="203"/>
    </row>
    <row r="503" spans="1:25" s="1" customFormat="1" ht="7.5" customHeight="1">
      <c r="A503" s="204"/>
      <c r="B503" s="204"/>
      <c r="C503" s="202"/>
      <c r="D503" s="202"/>
      <c r="E503" s="202"/>
      <c r="F503" s="202"/>
      <c r="G503" s="202"/>
      <c r="H503" s="202"/>
      <c r="I503" s="202"/>
      <c r="J503" s="202"/>
      <c r="K503" s="202"/>
      <c r="L503" s="202"/>
      <c r="M503" s="203"/>
      <c r="N503" s="203"/>
    </row>
    <row r="504" spans="1:25" s="1" customFormat="1" ht="13.2">
      <c r="A504" s="342" t="s">
        <v>5</v>
      </c>
      <c r="B504" s="342"/>
      <c r="C504" s="205" t="s">
        <v>41</v>
      </c>
      <c r="D504" s="202"/>
      <c r="E504" s="202"/>
      <c r="F504" s="202"/>
      <c r="G504" s="202"/>
      <c r="H504" s="202"/>
      <c r="I504" s="202"/>
      <c r="J504" s="202"/>
      <c r="K504" s="202"/>
      <c r="L504" s="202"/>
      <c r="M504" s="203"/>
      <c r="N504" s="203"/>
    </row>
    <row r="505" spans="1:25" s="192" customFormat="1" ht="6.75" customHeight="1">
      <c r="A505" s="204"/>
      <c r="B505" s="206"/>
      <c r="C505" s="206"/>
      <c r="D505" s="206"/>
      <c r="E505" s="203"/>
      <c r="F505" s="206"/>
      <c r="G505" s="206"/>
      <c r="H505" s="206"/>
      <c r="I505" s="206"/>
      <c r="J505" s="206"/>
      <c r="K505" s="204"/>
      <c r="L505" s="204"/>
      <c r="M505" s="201"/>
      <c r="N505" s="201"/>
      <c r="O505" s="187"/>
      <c r="P505" s="188"/>
      <c r="Q505" s="188"/>
      <c r="R505" s="188"/>
      <c r="S505" s="188"/>
      <c r="T505" s="188"/>
      <c r="U505" s="188"/>
      <c r="V505" s="188"/>
      <c r="W505" s="188"/>
      <c r="X505" s="188"/>
      <c r="Y505" s="188"/>
    </row>
    <row r="506" spans="1:25" s="192" customFormat="1" ht="13.2">
      <c r="A506" s="204" t="s">
        <v>6</v>
      </c>
      <c r="B506" s="204"/>
      <c r="C506" s="343" t="s">
        <v>42</v>
      </c>
      <c r="D506" s="344"/>
      <c r="E506" s="207"/>
      <c r="F506" s="201"/>
      <c r="G506" s="208"/>
      <c r="H506" s="208"/>
      <c r="I506" s="208"/>
      <c r="J506" s="208"/>
      <c r="K506" s="208"/>
      <c r="L506" s="208"/>
      <c r="M506" s="208"/>
      <c r="N506" s="208"/>
      <c r="O506" s="188"/>
    </row>
    <row r="507" spans="1:25" s="192" customFormat="1" ht="9" customHeight="1">
      <c r="A507" s="204"/>
      <c r="B507" s="206"/>
      <c r="C507" s="206"/>
      <c r="D507" s="206"/>
      <c r="E507" s="203"/>
      <c r="F507" s="206"/>
      <c r="G507" s="206"/>
      <c r="H507" s="206"/>
      <c r="I507" s="206"/>
      <c r="J507" s="206"/>
      <c r="K507" s="204"/>
      <c r="L507" s="204"/>
      <c r="M507" s="201"/>
      <c r="N507" s="201"/>
      <c r="O507" s="187"/>
      <c r="P507" s="188"/>
      <c r="Q507" s="188"/>
      <c r="R507" s="188"/>
      <c r="S507" s="188"/>
      <c r="T507" s="188"/>
      <c r="U507" s="188"/>
      <c r="V507" s="188"/>
      <c r="W507" s="188"/>
      <c r="X507" s="188"/>
      <c r="Y507" s="188"/>
    </row>
    <row r="508" spans="1:25" s="192" customFormat="1" ht="12.75" customHeight="1">
      <c r="A508" s="342" t="s">
        <v>7</v>
      </c>
      <c r="B508" s="342"/>
      <c r="C508" s="343" t="s">
        <v>43</v>
      </c>
      <c r="D508" s="344"/>
      <c r="E508" s="203"/>
      <c r="F508" s="206"/>
      <c r="G508" s="206"/>
      <c r="H508" s="206"/>
      <c r="I508" s="206"/>
      <c r="J508" s="206"/>
      <c r="K508" s="204"/>
      <c r="L508" s="204"/>
      <c r="M508" s="201"/>
      <c r="N508" s="201"/>
      <c r="O508" s="187"/>
      <c r="P508" s="188"/>
      <c r="Q508" s="188"/>
      <c r="R508" s="188"/>
      <c r="S508" s="188"/>
      <c r="T508" s="188"/>
      <c r="U508" s="188"/>
      <c r="V508" s="188"/>
      <c r="W508" s="188"/>
      <c r="X508" s="188"/>
      <c r="Y508" s="188"/>
    </row>
    <row r="509" spans="1:25" s="192" customFormat="1" ht="9" customHeight="1">
      <c r="A509" s="204"/>
      <c r="B509" s="206"/>
      <c r="C509" s="206"/>
      <c r="D509" s="206"/>
      <c r="E509" s="203"/>
      <c r="F509" s="206"/>
      <c r="G509" s="206"/>
      <c r="H509" s="206"/>
      <c r="I509" s="206"/>
      <c r="J509" s="206"/>
      <c r="K509" s="204"/>
      <c r="L509" s="204"/>
      <c r="M509" s="201"/>
      <c r="N509" s="201"/>
      <c r="O509" s="187"/>
      <c r="P509" s="188"/>
      <c r="Q509" s="188"/>
      <c r="R509" s="188"/>
      <c r="S509" s="188"/>
      <c r="T509" s="188"/>
      <c r="U509" s="188"/>
      <c r="V509" s="188"/>
      <c r="W509" s="188"/>
      <c r="X509" s="188"/>
      <c r="Y509" s="188"/>
    </row>
    <row r="510" spans="1:25" s="192" customFormat="1" ht="13.2">
      <c r="A510" s="345" t="s">
        <v>8</v>
      </c>
      <c r="B510" s="345"/>
      <c r="C510" s="209" t="s">
        <v>44</v>
      </c>
      <c r="D510" s="208"/>
      <c r="E510" s="210"/>
      <c r="F510" s="208"/>
      <c r="G510" s="208"/>
      <c r="H510" s="208"/>
      <c r="I510" s="208"/>
      <c r="J510" s="211"/>
      <c r="K510" s="211"/>
      <c r="L510" s="211"/>
      <c r="M510" s="211"/>
      <c r="N510" s="211"/>
    </row>
    <row r="511" spans="1:25" s="192" customFormat="1" ht="8.25" customHeight="1">
      <c r="A511" s="204"/>
      <c r="B511" s="206"/>
      <c r="C511" s="206"/>
      <c r="D511" s="206"/>
      <c r="E511" s="203"/>
      <c r="F511" s="206"/>
      <c r="G511" s="206"/>
      <c r="H511" s="206"/>
      <c r="I511" s="206"/>
      <c r="J511" s="206"/>
      <c r="K511" s="204"/>
      <c r="L511" s="204"/>
      <c r="M511" s="201"/>
      <c r="N511" s="201"/>
      <c r="O511" s="187"/>
      <c r="P511" s="188"/>
      <c r="Q511" s="188"/>
      <c r="R511" s="188"/>
      <c r="S511" s="188"/>
      <c r="T511" s="188"/>
      <c r="U511" s="188"/>
      <c r="V511" s="188"/>
      <c r="W511" s="188"/>
      <c r="X511" s="188"/>
      <c r="Y511" s="188"/>
    </row>
    <row r="512" spans="1:25" s="192" customFormat="1" ht="13.2">
      <c r="A512" s="212" t="s">
        <v>86</v>
      </c>
      <c r="B512" s="346" t="s">
        <v>308</v>
      </c>
      <c r="C512" s="346"/>
      <c r="D512" s="206"/>
      <c r="E512" s="203"/>
      <c r="F512" s="206"/>
      <c r="G512" s="206"/>
      <c r="H512" s="206"/>
      <c r="I512" s="206"/>
      <c r="J512" s="206"/>
      <c r="K512" s="204"/>
      <c r="L512" s="204"/>
      <c r="M512" s="201"/>
      <c r="N512" s="201"/>
      <c r="O512" s="187"/>
      <c r="P512" s="188"/>
      <c r="Q512" s="188"/>
      <c r="R512" s="188"/>
      <c r="S512" s="188"/>
      <c r="T512" s="188"/>
      <c r="U512" s="188"/>
      <c r="V512" s="188"/>
      <c r="W512" s="188"/>
      <c r="X512" s="188"/>
      <c r="Y512" s="188"/>
    </row>
    <row r="513" spans="1:25" s="192" customFormat="1" ht="15.75" customHeight="1">
      <c r="A513" s="204"/>
      <c r="B513" s="206"/>
      <c r="C513" s="206"/>
      <c r="D513" s="206"/>
      <c r="E513" s="203"/>
      <c r="F513" s="206"/>
      <c r="G513" s="206"/>
      <c r="H513" s="206"/>
      <c r="I513" s="206"/>
      <c r="J513" s="206"/>
      <c r="K513" s="204"/>
      <c r="L513" s="204"/>
      <c r="M513" s="201"/>
      <c r="N513" s="201"/>
      <c r="O513" s="187"/>
      <c r="P513" s="188"/>
      <c r="Q513" s="188"/>
      <c r="R513" s="188"/>
      <c r="S513" s="188"/>
      <c r="T513" s="188"/>
      <c r="U513" s="188"/>
      <c r="V513" s="188"/>
      <c r="W513" s="188"/>
      <c r="X513" s="188"/>
      <c r="Y513" s="188"/>
    </row>
    <row r="514" spans="1:25" ht="13.2">
      <c r="A514" s="213" t="s">
        <v>87</v>
      </c>
      <c r="B514" s="205">
        <v>10</v>
      </c>
      <c r="C514" s="213"/>
      <c r="D514" s="213"/>
      <c r="E514" s="202"/>
      <c r="F514" s="213"/>
      <c r="G514" s="213"/>
      <c r="H514" s="213"/>
      <c r="I514" s="213"/>
      <c r="J514" s="213"/>
      <c r="K514" s="213"/>
      <c r="L514" s="213"/>
      <c r="M514" s="201"/>
      <c r="N514" s="201"/>
    </row>
    <row r="515" spans="1:25" s="192" customFormat="1" ht="13.2">
      <c r="A515" s="204"/>
      <c r="B515" s="206"/>
      <c r="C515" s="206"/>
      <c r="D515" s="206"/>
      <c r="E515" s="203"/>
      <c r="F515" s="206"/>
      <c r="G515" s="206"/>
      <c r="H515" s="206"/>
      <c r="I515" s="206"/>
      <c r="J515" s="206"/>
      <c r="K515" s="204"/>
      <c r="L515" s="204"/>
      <c r="M515" s="201"/>
      <c r="N515" s="201"/>
      <c r="O515" s="187"/>
      <c r="P515" s="188"/>
      <c r="Q515" s="188"/>
      <c r="R515" s="188"/>
      <c r="S515" s="188"/>
      <c r="T515" s="188"/>
      <c r="U515" s="188"/>
      <c r="V515" s="188"/>
      <c r="W515" s="188"/>
      <c r="X515" s="188"/>
      <c r="Y515" s="188"/>
    </row>
    <row r="516" spans="1:25" ht="13.2">
      <c r="A516" s="369" t="s">
        <v>38</v>
      </c>
      <c r="B516" s="369" t="s">
        <v>88</v>
      </c>
      <c r="C516" s="369" t="s">
        <v>89</v>
      </c>
      <c r="D516" s="369" t="s">
        <v>90</v>
      </c>
      <c r="E516" s="369" t="s">
        <v>91</v>
      </c>
      <c r="F516" s="369" t="s">
        <v>92</v>
      </c>
      <c r="G516" s="369" t="s">
        <v>93</v>
      </c>
      <c r="H516" s="369" t="s">
        <v>94</v>
      </c>
      <c r="I516" s="369"/>
      <c r="J516" s="369"/>
      <c r="K516" s="369"/>
      <c r="L516" s="369"/>
      <c r="M516" s="369"/>
      <c r="N516" s="369"/>
    </row>
    <row r="517" spans="1:25" ht="26.4">
      <c r="A517" s="369"/>
      <c r="B517" s="369"/>
      <c r="C517" s="369"/>
      <c r="D517" s="369"/>
      <c r="E517" s="369"/>
      <c r="F517" s="369"/>
      <c r="G517" s="369"/>
      <c r="H517" s="205" t="s">
        <v>95</v>
      </c>
      <c r="I517" s="205" t="s">
        <v>96</v>
      </c>
      <c r="J517" s="205" t="s">
        <v>97</v>
      </c>
      <c r="K517" s="205" t="s">
        <v>98</v>
      </c>
      <c r="L517" s="205" t="s">
        <v>99</v>
      </c>
      <c r="M517" s="205" t="s">
        <v>100</v>
      </c>
      <c r="N517" s="205" t="s">
        <v>101</v>
      </c>
    </row>
    <row r="518" spans="1:25" ht="26.4">
      <c r="A518" s="347" t="s">
        <v>191</v>
      </c>
      <c r="B518" s="347" t="s">
        <v>192</v>
      </c>
      <c r="C518" s="354" t="s">
        <v>139</v>
      </c>
      <c r="D518" s="215" t="s">
        <v>212</v>
      </c>
      <c r="E518" s="216" t="s">
        <v>213</v>
      </c>
      <c r="F518" s="224">
        <v>12</v>
      </c>
      <c r="G518" s="224">
        <v>12</v>
      </c>
      <c r="H518" s="224">
        <v>44.52</v>
      </c>
      <c r="I518" s="224">
        <v>1.56</v>
      </c>
      <c r="J518" s="224">
        <v>0.16799999999999998</v>
      </c>
      <c r="K518" s="224">
        <v>8.9759999999999991</v>
      </c>
      <c r="L518" s="224">
        <v>2.52</v>
      </c>
      <c r="M518" s="224">
        <v>0.12</v>
      </c>
      <c r="N518" s="241">
        <v>0.6</v>
      </c>
    </row>
    <row r="519" spans="1:25" ht="31.5" customHeight="1">
      <c r="A519" s="348"/>
      <c r="B519" s="348"/>
      <c r="C519" s="355"/>
      <c r="D519" s="215" t="s">
        <v>154</v>
      </c>
      <c r="E519" s="216" t="s">
        <v>114</v>
      </c>
      <c r="F519" s="224">
        <v>7</v>
      </c>
      <c r="G519" s="224">
        <v>7</v>
      </c>
      <c r="H519" s="224">
        <v>5.6</v>
      </c>
      <c r="I519" s="224">
        <v>0.15400000000000003</v>
      </c>
      <c r="J519" s="224">
        <v>7.000000000000001E-3</v>
      </c>
      <c r="K519" s="224">
        <v>1.1829999999999998</v>
      </c>
      <c r="L519" s="224">
        <v>0.84</v>
      </c>
      <c r="M519" s="224">
        <v>5.6000000000000008E-2</v>
      </c>
      <c r="N519" s="241">
        <v>0.42</v>
      </c>
    </row>
    <row r="520" spans="1:25" ht="21" customHeight="1">
      <c r="A520" s="348"/>
      <c r="B520" s="348"/>
      <c r="C520" s="355"/>
      <c r="D520" s="215" t="s">
        <v>109</v>
      </c>
      <c r="E520" s="216" t="s">
        <v>115</v>
      </c>
      <c r="F520" s="224">
        <v>6</v>
      </c>
      <c r="G520" s="224">
        <v>5.0999999999999996</v>
      </c>
      <c r="H520" s="224">
        <v>2.3969999999999998</v>
      </c>
      <c r="I520" s="224">
        <v>3.5699999999999996E-2</v>
      </c>
      <c r="J520" s="224">
        <v>5.1000000000000004E-3</v>
      </c>
      <c r="K520" s="224">
        <v>0.48449999999999993</v>
      </c>
      <c r="L520" s="224">
        <v>1.3769999999999998</v>
      </c>
      <c r="M520" s="224">
        <v>2.0400000000000001E-2</v>
      </c>
      <c r="N520" s="241">
        <v>2.1</v>
      </c>
    </row>
    <row r="521" spans="1:25" ht="13.2">
      <c r="A521" s="348"/>
      <c r="B521" s="348"/>
      <c r="C521" s="355"/>
      <c r="D521" s="215" t="s">
        <v>110</v>
      </c>
      <c r="E521" s="216" t="s">
        <v>116</v>
      </c>
      <c r="F521" s="224">
        <v>6.3</v>
      </c>
      <c r="G521" s="224">
        <v>5.9850000000000003</v>
      </c>
      <c r="H521" s="224">
        <v>2.3940000000000001</v>
      </c>
      <c r="I521" s="224">
        <v>8.3789999999999989E-2</v>
      </c>
      <c r="J521" s="224">
        <v>5.9850000000000007E-3</v>
      </c>
      <c r="K521" s="224">
        <v>0.46084500000000006</v>
      </c>
      <c r="L521" s="224">
        <v>1.4364000000000001</v>
      </c>
      <c r="M521" s="224">
        <v>1.7955000000000002E-2</v>
      </c>
      <c r="N521" s="241">
        <v>0.252</v>
      </c>
    </row>
    <row r="522" spans="1:25" ht="13.2">
      <c r="A522" s="348"/>
      <c r="B522" s="348"/>
      <c r="C522" s="355"/>
      <c r="D522" s="215" t="s">
        <v>208</v>
      </c>
      <c r="E522" s="216" t="s">
        <v>210</v>
      </c>
      <c r="F522" s="224">
        <v>6</v>
      </c>
      <c r="G522" s="224">
        <v>5.4</v>
      </c>
      <c r="H522" s="224">
        <v>2.3220000000000001</v>
      </c>
      <c r="I522" s="224">
        <v>0.11340000000000001</v>
      </c>
      <c r="J522" s="224">
        <v>0</v>
      </c>
      <c r="K522" s="224">
        <v>0.38880000000000003</v>
      </c>
      <c r="L522" s="224">
        <v>2.16</v>
      </c>
      <c r="M522" s="224">
        <v>5.4000000000000006E-2</v>
      </c>
      <c r="N522" s="241">
        <v>0.36</v>
      </c>
    </row>
    <row r="523" spans="1:25" ht="13.2">
      <c r="A523" s="348"/>
      <c r="B523" s="348"/>
      <c r="C523" s="355"/>
      <c r="D523" s="262" t="s">
        <v>153</v>
      </c>
      <c r="E523" s="216" t="s">
        <v>527</v>
      </c>
      <c r="F523" s="224">
        <v>4</v>
      </c>
      <c r="G523" s="224">
        <v>1.6</v>
      </c>
      <c r="H523" s="224">
        <v>1.5840000000000001</v>
      </c>
      <c r="I523" s="224">
        <v>9.4400000000000012E-2</v>
      </c>
      <c r="J523" s="224">
        <v>4.7999999999999996E-3</v>
      </c>
      <c r="K523" s="224">
        <v>0.248</v>
      </c>
      <c r="L523" s="224">
        <v>0.57600000000000007</v>
      </c>
      <c r="M523" s="224">
        <v>2.4000000000000004E-2</v>
      </c>
      <c r="N523" s="241">
        <v>0.2</v>
      </c>
    </row>
    <row r="524" spans="1:25" ht="13.2">
      <c r="A524" s="348"/>
      <c r="B524" s="348"/>
      <c r="C524" s="355"/>
      <c r="D524" s="215" t="s">
        <v>112</v>
      </c>
      <c r="E524" s="216" t="s">
        <v>118</v>
      </c>
      <c r="F524" s="224">
        <v>2.2000000000000002</v>
      </c>
      <c r="G524" s="224">
        <v>1.9800000000000002</v>
      </c>
      <c r="H524" s="224">
        <v>0.87120000000000009</v>
      </c>
      <c r="I524" s="224">
        <v>4.5540000000000004E-2</v>
      </c>
      <c r="J524" s="224">
        <v>1.1880000000000002E-2</v>
      </c>
      <c r="K524" s="224">
        <v>0.11682000000000002</v>
      </c>
      <c r="L524" s="224">
        <v>1.6236000000000002</v>
      </c>
      <c r="M524" s="224">
        <v>3.5640000000000005E-2</v>
      </c>
      <c r="N524" s="241">
        <v>1.012</v>
      </c>
    </row>
    <row r="525" spans="1:25" ht="13.2">
      <c r="A525" s="348"/>
      <c r="B525" s="348"/>
      <c r="C525" s="355"/>
      <c r="D525" s="215" t="s">
        <v>113</v>
      </c>
      <c r="E525" s="216" t="s">
        <v>119</v>
      </c>
      <c r="F525" s="224">
        <v>0.5</v>
      </c>
      <c r="G525" s="224">
        <v>0.5</v>
      </c>
      <c r="H525" s="224">
        <v>0</v>
      </c>
      <c r="I525" s="224">
        <v>0</v>
      </c>
      <c r="J525" s="224">
        <v>0</v>
      </c>
      <c r="K525" s="224">
        <v>0</v>
      </c>
      <c r="L525" s="224">
        <v>0.12</v>
      </c>
      <c r="M525" s="224">
        <v>1.5E-3</v>
      </c>
      <c r="N525" s="241">
        <v>193.905</v>
      </c>
    </row>
    <row r="526" spans="1:25" ht="12.75" customHeight="1">
      <c r="A526" s="347" t="s">
        <v>46</v>
      </c>
      <c r="B526" s="347" t="s">
        <v>156</v>
      </c>
      <c r="C526" s="352" t="s">
        <v>556</v>
      </c>
      <c r="D526" s="218" t="s">
        <v>197</v>
      </c>
      <c r="E526" s="219" t="s">
        <v>198</v>
      </c>
      <c r="F526" s="199">
        <v>90</v>
      </c>
      <c r="G526" s="199">
        <v>83.7</v>
      </c>
      <c r="H526" s="180">
        <v>138.94200000000001</v>
      </c>
      <c r="I526" s="180">
        <v>17.325900000000001</v>
      </c>
      <c r="J526" s="180">
        <v>7.7004000000000001</v>
      </c>
      <c r="K526" s="180">
        <v>8.3699999999999997E-2</v>
      </c>
      <c r="L526" s="180">
        <v>9.2070000000000007</v>
      </c>
      <c r="M526" s="180">
        <v>0.58589999999999998</v>
      </c>
      <c r="N526" s="217">
        <v>52.731000000000002</v>
      </c>
    </row>
    <row r="527" spans="1:25" ht="13.2">
      <c r="A527" s="348"/>
      <c r="B527" s="348"/>
      <c r="C527" s="363"/>
      <c r="D527" s="218" t="s">
        <v>110</v>
      </c>
      <c r="E527" s="219" t="s">
        <v>116</v>
      </c>
      <c r="F527" s="180">
        <v>5</v>
      </c>
      <c r="G527" s="180">
        <v>4.75</v>
      </c>
      <c r="H527" s="180">
        <v>1.9</v>
      </c>
      <c r="I527" s="180">
        <v>6.649999999999999E-2</v>
      </c>
      <c r="J527" s="180">
        <v>4.7500000000000007E-3</v>
      </c>
      <c r="K527" s="180">
        <v>0.36575000000000002</v>
      </c>
      <c r="L527" s="180">
        <v>1.1399999999999999</v>
      </c>
      <c r="M527" s="180">
        <v>1.4250000000000001E-2</v>
      </c>
      <c r="N527" s="217">
        <v>0.19</v>
      </c>
    </row>
    <row r="528" spans="1:25" ht="13.2">
      <c r="A528" s="348"/>
      <c r="B528" s="348"/>
      <c r="C528" s="363"/>
      <c r="D528" s="218" t="s">
        <v>113</v>
      </c>
      <c r="E528" s="219" t="s">
        <v>119</v>
      </c>
      <c r="F528" s="180">
        <v>0.5</v>
      </c>
      <c r="G528" s="180">
        <v>0.5</v>
      </c>
      <c r="H528" s="180">
        <v>0</v>
      </c>
      <c r="I528" s="180">
        <v>0</v>
      </c>
      <c r="J528" s="180">
        <v>0</v>
      </c>
      <c r="K528" s="180">
        <v>0</v>
      </c>
      <c r="L528" s="180">
        <v>0.12</v>
      </c>
      <c r="M528" s="180">
        <v>1.5E-3</v>
      </c>
      <c r="N528" s="217">
        <v>193.905</v>
      </c>
    </row>
    <row r="529" spans="1:14" ht="13.2">
      <c r="A529" s="348"/>
      <c r="B529" s="348"/>
      <c r="C529" s="363"/>
      <c r="D529" s="218" t="s">
        <v>111</v>
      </c>
      <c r="E529" s="219" t="s">
        <v>117</v>
      </c>
      <c r="F529" s="180">
        <v>1</v>
      </c>
      <c r="G529" s="180">
        <v>0.95</v>
      </c>
      <c r="H529" s="180">
        <v>1.3679999999999999</v>
      </c>
      <c r="I529" s="180">
        <v>4.4649999999999995E-2</v>
      </c>
      <c r="J529" s="180">
        <v>2.8499999999999997E-3</v>
      </c>
      <c r="K529" s="180">
        <v>0.27834999999999999</v>
      </c>
      <c r="L529" s="180">
        <v>0.38</v>
      </c>
      <c r="M529" s="180">
        <v>1.2349999999999998E-2</v>
      </c>
      <c r="N529" s="217">
        <v>0.18049999999999999</v>
      </c>
    </row>
    <row r="530" spans="1:14" ht="13.2">
      <c r="A530" s="348"/>
      <c r="B530" s="348"/>
      <c r="C530" s="363"/>
      <c r="D530" s="218" t="s">
        <v>112</v>
      </c>
      <c r="E530" s="219" t="s">
        <v>118</v>
      </c>
      <c r="F530" s="180">
        <v>5</v>
      </c>
      <c r="G530" s="180">
        <v>4.5</v>
      </c>
      <c r="H530" s="180">
        <v>1.98</v>
      </c>
      <c r="I530" s="180">
        <v>0.10349999999999999</v>
      </c>
      <c r="J530" s="180">
        <v>2.6999999999999996E-2</v>
      </c>
      <c r="K530" s="180">
        <v>0.26550000000000001</v>
      </c>
      <c r="L530" s="180">
        <v>3.69</v>
      </c>
      <c r="M530" s="180">
        <v>8.1000000000000003E-2</v>
      </c>
      <c r="N530" s="217">
        <v>2.0699999999999998</v>
      </c>
    </row>
    <row r="531" spans="1:14" ht="26.4">
      <c r="A531" s="348"/>
      <c r="B531" s="348"/>
      <c r="C531" s="363"/>
      <c r="D531" s="218" t="s">
        <v>246</v>
      </c>
      <c r="E531" s="219" t="s">
        <v>247</v>
      </c>
      <c r="F531" s="180">
        <v>10</v>
      </c>
      <c r="G531" s="180">
        <v>10</v>
      </c>
      <c r="H531" s="180">
        <v>36</v>
      </c>
      <c r="I531" s="180">
        <v>1.25</v>
      </c>
      <c r="J531" s="180">
        <v>0.17</v>
      </c>
      <c r="K531" s="180">
        <v>7.23</v>
      </c>
      <c r="L531" s="180">
        <v>1.5</v>
      </c>
      <c r="M531" s="180">
        <v>0.43</v>
      </c>
      <c r="N531" s="217">
        <v>0.2</v>
      </c>
    </row>
    <row r="532" spans="1:14" ht="13.2">
      <c r="A532" s="348"/>
      <c r="B532" s="348"/>
      <c r="C532" s="363"/>
      <c r="D532" s="218" t="s">
        <v>157</v>
      </c>
      <c r="E532" s="219" t="s">
        <v>158</v>
      </c>
      <c r="F532" s="180">
        <v>11</v>
      </c>
      <c r="G532" s="180">
        <v>9.9</v>
      </c>
      <c r="H532" s="180">
        <v>14.751000000000001</v>
      </c>
      <c r="I532" s="180">
        <v>1.2473999999999998</v>
      </c>
      <c r="J532" s="180">
        <v>1.0692000000000002</v>
      </c>
      <c r="K532" s="180">
        <v>2.9700000000000001E-2</v>
      </c>
      <c r="L532" s="180">
        <v>5.2470000000000008</v>
      </c>
      <c r="M532" s="180">
        <v>0.16830000000000001</v>
      </c>
      <c r="N532" s="217">
        <v>13.761000000000001</v>
      </c>
    </row>
    <row r="533" spans="1:14" ht="13.2">
      <c r="A533" s="359"/>
      <c r="B533" s="348"/>
      <c r="C533" s="363"/>
      <c r="D533" s="218" t="s">
        <v>185</v>
      </c>
      <c r="E533" s="254" t="s">
        <v>186</v>
      </c>
      <c r="F533" s="180">
        <v>10</v>
      </c>
      <c r="G533" s="180">
        <v>10</v>
      </c>
      <c r="H533" s="180">
        <v>30.4</v>
      </c>
      <c r="I533" s="180">
        <v>0.68</v>
      </c>
      <c r="J533" s="180">
        <v>0.24</v>
      </c>
      <c r="K533" s="180">
        <v>6.1</v>
      </c>
      <c r="L533" s="180">
        <v>1</v>
      </c>
      <c r="M533" s="180">
        <v>0.16</v>
      </c>
      <c r="N533" s="217">
        <v>0.6</v>
      </c>
    </row>
    <row r="534" spans="1:14" ht="13.2">
      <c r="A534" s="368" t="s">
        <v>162</v>
      </c>
      <c r="B534" s="347" t="s">
        <v>163</v>
      </c>
      <c r="C534" s="352" t="s">
        <v>54</v>
      </c>
      <c r="D534" s="223" t="s">
        <v>164</v>
      </c>
      <c r="E534" s="216" t="s">
        <v>165</v>
      </c>
      <c r="F534" s="199">
        <v>50</v>
      </c>
      <c r="G534" s="199">
        <v>50</v>
      </c>
      <c r="H534" s="180">
        <v>176.5</v>
      </c>
      <c r="I534" s="180">
        <v>3.35</v>
      </c>
      <c r="J534" s="180">
        <v>0.2</v>
      </c>
      <c r="K534" s="180">
        <v>40.049999999999997</v>
      </c>
      <c r="L534" s="180">
        <v>4.5</v>
      </c>
      <c r="M534" s="180">
        <v>0.4</v>
      </c>
      <c r="N534" s="217">
        <v>1</v>
      </c>
    </row>
    <row r="535" spans="1:14" ht="13.2">
      <c r="A535" s="368"/>
      <c r="B535" s="348"/>
      <c r="C535" s="363"/>
      <c r="D535" s="223" t="s">
        <v>109</v>
      </c>
      <c r="E535" s="216" t="s">
        <v>115</v>
      </c>
      <c r="F535" s="199">
        <v>6</v>
      </c>
      <c r="G535" s="199">
        <v>5.0999999999999996</v>
      </c>
      <c r="H535" s="180">
        <v>2.3969999999999998</v>
      </c>
      <c r="I535" s="180">
        <v>3.5699999999999996E-2</v>
      </c>
      <c r="J535" s="180">
        <v>5.1000000000000004E-3</v>
      </c>
      <c r="K535" s="180">
        <v>0.48449999999999993</v>
      </c>
      <c r="L535" s="180">
        <v>1.3769999999999998</v>
      </c>
      <c r="M535" s="180">
        <v>2.0400000000000001E-2</v>
      </c>
      <c r="N535" s="217">
        <v>2.1</v>
      </c>
    </row>
    <row r="536" spans="1:14" ht="13.2">
      <c r="A536" s="368"/>
      <c r="B536" s="348"/>
      <c r="C536" s="363"/>
      <c r="D536" s="223" t="s">
        <v>185</v>
      </c>
      <c r="E536" s="216" t="s">
        <v>186</v>
      </c>
      <c r="F536" s="199">
        <v>3</v>
      </c>
      <c r="G536" s="199">
        <v>3</v>
      </c>
      <c r="H536" s="180">
        <v>27</v>
      </c>
      <c r="I536" s="180">
        <v>0</v>
      </c>
      <c r="J536" s="180">
        <v>3</v>
      </c>
      <c r="K536" s="180">
        <v>0</v>
      </c>
      <c r="L536" s="180">
        <v>0</v>
      </c>
      <c r="M536" s="180">
        <v>0</v>
      </c>
      <c r="N536" s="217">
        <v>0</v>
      </c>
    </row>
    <row r="537" spans="1:14" ht="13.2">
      <c r="A537" s="368"/>
      <c r="B537" s="359"/>
      <c r="C537" s="353"/>
      <c r="D537" s="223" t="s">
        <v>113</v>
      </c>
      <c r="E537" s="216" t="s">
        <v>119</v>
      </c>
      <c r="F537" s="199">
        <v>0.5</v>
      </c>
      <c r="G537" s="224">
        <v>0.5</v>
      </c>
      <c r="H537" s="180">
        <v>0</v>
      </c>
      <c r="I537" s="180">
        <v>0</v>
      </c>
      <c r="J537" s="180">
        <v>0</v>
      </c>
      <c r="K537" s="180">
        <v>0</v>
      </c>
      <c r="L537" s="180">
        <v>0.12</v>
      </c>
      <c r="M537" s="180">
        <v>1.5E-3</v>
      </c>
      <c r="N537" s="217">
        <v>193.905</v>
      </c>
    </row>
    <row r="538" spans="1:14" ht="30" customHeight="1">
      <c r="A538" s="347" t="s">
        <v>183</v>
      </c>
      <c r="B538" s="347" t="s">
        <v>163</v>
      </c>
      <c r="C538" s="354" t="s">
        <v>512</v>
      </c>
      <c r="D538" s="215" t="s">
        <v>154</v>
      </c>
      <c r="E538" s="216" t="s">
        <v>160</v>
      </c>
      <c r="F538" s="180">
        <v>75</v>
      </c>
      <c r="G538" s="180">
        <v>60</v>
      </c>
      <c r="H538" s="180">
        <v>50</v>
      </c>
      <c r="I538" s="180">
        <v>1.1399999999999999</v>
      </c>
      <c r="J538" s="180">
        <v>0.06</v>
      </c>
      <c r="K538" s="180">
        <v>9.18</v>
      </c>
      <c r="L538" s="180">
        <v>8.4</v>
      </c>
      <c r="M538" s="180">
        <v>0.18</v>
      </c>
      <c r="N538" s="217">
        <v>8.25</v>
      </c>
    </row>
    <row r="539" spans="1:14" ht="38.25" customHeight="1">
      <c r="A539" s="348"/>
      <c r="B539" s="348"/>
      <c r="C539" s="355"/>
      <c r="D539" s="215" t="s">
        <v>155</v>
      </c>
      <c r="E539" s="216" t="s">
        <v>161</v>
      </c>
      <c r="F539" s="180">
        <v>13</v>
      </c>
      <c r="G539" s="180">
        <v>13</v>
      </c>
      <c r="H539" s="180">
        <v>55</v>
      </c>
      <c r="I539" s="180">
        <v>2.63</v>
      </c>
      <c r="J539" s="180">
        <v>2.66</v>
      </c>
      <c r="K539" s="180">
        <v>3.84</v>
      </c>
      <c r="L539" s="180">
        <v>94</v>
      </c>
      <c r="M539" s="180">
        <v>0.05</v>
      </c>
      <c r="N539" s="217">
        <v>36.9</v>
      </c>
    </row>
    <row r="540" spans="1:14" ht="13.2">
      <c r="A540" s="348"/>
      <c r="B540" s="348"/>
      <c r="C540" s="355"/>
      <c r="D540" s="215" t="s">
        <v>111</v>
      </c>
      <c r="E540" s="216" t="s">
        <v>117</v>
      </c>
      <c r="F540" s="180">
        <v>1.1000000000000001</v>
      </c>
      <c r="G540" s="180">
        <v>1.0450000000000002</v>
      </c>
      <c r="H540" s="180">
        <v>1.5048000000000001</v>
      </c>
      <c r="I540" s="180">
        <v>4.9115000000000013E-2</v>
      </c>
      <c r="J540" s="180">
        <v>3.1350000000000006E-3</v>
      </c>
      <c r="K540" s="180">
        <v>0.30618500000000004</v>
      </c>
      <c r="L540" s="180">
        <v>0.41800000000000004</v>
      </c>
      <c r="M540" s="180">
        <v>1.3585000000000003E-2</v>
      </c>
      <c r="N540" s="217">
        <v>0.20900000000000002</v>
      </c>
    </row>
    <row r="541" spans="1:14" ht="13.2">
      <c r="A541" s="348"/>
      <c r="B541" s="348"/>
      <c r="C541" s="355"/>
      <c r="D541" s="215" t="s">
        <v>112</v>
      </c>
      <c r="E541" s="216" t="s">
        <v>118</v>
      </c>
      <c r="F541" s="180">
        <v>2</v>
      </c>
      <c r="G541" s="180">
        <v>1.8</v>
      </c>
      <c r="H541" s="180">
        <v>1</v>
      </c>
      <c r="I541" s="180">
        <v>4.1399999999999999E-2</v>
      </c>
      <c r="J541" s="180">
        <v>1.0800000000000001E-2</v>
      </c>
      <c r="K541" s="180">
        <v>0.10620000000000002</v>
      </c>
      <c r="L541" s="180">
        <v>1.476</v>
      </c>
      <c r="M541" s="180">
        <v>3.2400000000000005E-2</v>
      </c>
      <c r="N541" s="217">
        <v>0.92</v>
      </c>
    </row>
    <row r="542" spans="1:14" ht="15" customHeight="1">
      <c r="A542" s="364" t="s">
        <v>184</v>
      </c>
      <c r="B542" s="347" t="s">
        <v>168</v>
      </c>
      <c r="C542" s="360" t="s">
        <v>57</v>
      </c>
      <c r="D542" s="215" t="s">
        <v>201</v>
      </c>
      <c r="E542" s="216" t="s">
        <v>202</v>
      </c>
      <c r="F542" s="224">
        <v>60</v>
      </c>
      <c r="G542" s="224">
        <v>45</v>
      </c>
      <c r="H542" s="224">
        <v>6.3</v>
      </c>
      <c r="I542" s="224">
        <v>0.22500000000000001</v>
      </c>
      <c r="J542" s="224">
        <v>4.4999999999999998E-2</v>
      </c>
      <c r="K542" s="224">
        <v>1.0349999999999999</v>
      </c>
      <c r="L542" s="224">
        <v>8.1</v>
      </c>
      <c r="M542" s="224">
        <v>0.13500000000000001</v>
      </c>
      <c r="N542" s="241">
        <v>1.2</v>
      </c>
    </row>
    <row r="543" spans="1:14" ht="13.2">
      <c r="A543" s="365"/>
      <c r="B543" s="348"/>
      <c r="C543" s="361"/>
      <c r="D543" s="220" t="s">
        <v>169</v>
      </c>
      <c r="E543" s="216" t="s">
        <v>170</v>
      </c>
      <c r="F543" s="224">
        <v>25</v>
      </c>
      <c r="G543" s="224">
        <v>20</v>
      </c>
      <c r="H543" s="224">
        <v>4.5999999999999996</v>
      </c>
      <c r="I543" s="224">
        <v>0.18</v>
      </c>
      <c r="J543" s="224">
        <v>0.02</v>
      </c>
      <c r="K543" s="224">
        <v>0.82</v>
      </c>
      <c r="L543" s="224">
        <v>1.8</v>
      </c>
      <c r="M543" s="224">
        <v>0.1</v>
      </c>
      <c r="N543" s="241">
        <v>1.5</v>
      </c>
    </row>
    <row r="544" spans="1:14" ht="13.2">
      <c r="A544" s="365"/>
      <c r="B544" s="348"/>
      <c r="C544" s="361"/>
      <c r="D544" s="220" t="s">
        <v>112</v>
      </c>
      <c r="E544" s="216" t="s">
        <v>118</v>
      </c>
      <c r="F544" s="224">
        <v>2</v>
      </c>
      <c r="G544" s="224">
        <v>1.8</v>
      </c>
      <c r="H544" s="224">
        <v>0.79200000000000004</v>
      </c>
      <c r="I544" s="224">
        <v>4.1399999999999999E-2</v>
      </c>
      <c r="J544" s="224">
        <v>1.0800000000000001E-2</v>
      </c>
      <c r="K544" s="224">
        <v>0.10620000000000002</v>
      </c>
      <c r="L544" s="224">
        <v>1.476</v>
      </c>
      <c r="M544" s="224">
        <v>3.2400000000000005E-2</v>
      </c>
      <c r="N544" s="241">
        <v>0.92</v>
      </c>
    </row>
    <row r="545" spans="1:14" ht="13.2">
      <c r="A545" s="378"/>
      <c r="B545" s="359"/>
      <c r="C545" s="362"/>
      <c r="D545" s="220" t="s">
        <v>189</v>
      </c>
      <c r="E545" s="216" t="s">
        <v>188</v>
      </c>
      <c r="F545" s="224">
        <v>2</v>
      </c>
      <c r="G545" s="224">
        <v>1</v>
      </c>
      <c r="H545" s="224">
        <v>0.44</v>
      </c>
      <c r="I545" s="224">
        <v>3.0000000000000001E-3</v>
      </c>
      <c r="J545" s="224">
        <v>3.0000000000000001E-3</v>
      </c>
      <c r="K545" s="224">
        <v>9.3000000000000013E-2</v>
      </c>
      <c r="L545" s="224">
        <v>0.19</v>
      </c>
      <c r="M545" s="224">
        <v>5.0000000000000001E-3</v>
      </c>
      <c r="N545" s="241">
        <v>0.08</v>
      </c>
    </row>
    <row r="546" spans="1:14" ht="13.2">
      <c r="A546" s="347" t="s">
        <v>50</v>
      </c>
      <c r="B546" s="347" t="s">
        <v>168</v>
      </c>
      <c r="C546" s="360" t="s">
        <v>74</v>
      </c>
      <c r="D546" s="226" t="s">
        <v>232</v>
      </c>
      <c r="E546" s="216" t="s">
        <v>233</v>
      </c>
      <c r="F546" s="224">
        <v>100</v>
      </c>
      <c r="G546" s="224">
        <v>60</v>
      </c>
      <c r="H546" s="224">
        <v>24.6</v>
      </c>
      <c r="I546" s="224">
        <v>0.42</v>
      </c>
      <c r="J546" s="224">
        <v>0.18</v>
      </c>
      <c r="K546" s="224">
        <v>5.28</v>
      </c>
      <c r="L546" s="224">
        <v>19.8</v>
      </c>
      <c r="M546" s="224">
        <v>0.78</v>
      </c>
      <c r="N546" s="250">
        <v>2</v>
      </c>
    </row>
    <row r="547" spans="1:14" ht="13.2">
      <c r="A547" s="359"/>
      <c r="B547" s="359"/>
      <c r="C547" s="362"/>
      <c r="D547" s="226" t="s">
        <v>224</v>
      </c>
      <c r="E547" s="216" t="s">
        <v>225</v>
      </c>
      <c r="F547" s="224">
        <v>8</v>
      </c>
      <c r="G547" s="224">
        <v>8</v>
      </c>
      <c r="H547" s="224">
        <v>29.12</v>
      </c>
      <c r="I547" s="224">
        <v>4.8000000000000001E-2</v>
      </c>
      <c r="J547" s="224">
        <v>8.0000000000000002E-3</v>
      </c>
      <c r="K547" s="224">
        <v>7.2160000000000002</v>
      </c>
      <c r="L547" s="224">
        <v>3.36</v>
      </c>
      <c r="M547" s="224">
        <v>0.39200000000000002</v>
      </c>
      <c r="N547" s="250">
        <v>3.12</v>
      </c>
    </row>
    <row r="548" spans="1:14" ht="39.6">
      <c r="A548" s="246" t="s">
        <v>51</v>
      </c>
      <c r="B548" s="246" t="s">
        <v>172</v>
      </c>
      <c r="C548" s="336" t="s">
        <v>129</v>
      </c>
      <c r="D548" s="338"/>
      <c r="E548" s="216"/>
      <c r="F548" s="216"/>
      <c r="G548" s="216"/>
      <c r="H548" s="216"/>
      <c r="I548" s="216"/>
      <c r="J548" s="216"/>
      <c r="K548" s="216"/>
      <c r="L548" s="216"/>
      <c r="M548" s="216"/>
      <c r="N548" s="233"/>
    </row>
    <row r="549" spans="1:14" ht="13.2">
      <c r="A549" s="246" t="s">
        <v>173</v>
      </c>
      <c r="B549" s="246" t="s">
        <v>174</v>
      </c>
      <c r="C549" s="229" t="s">
        <v>175</v>
      </c>
      <c r="D549" s="232"/>
      <c r="E549" s="216"/>
      <c r="F549" s="216"/>
      <c r="G549" s="216"/>
      <c r="H549" s="216"/>
      <c r="I549" s="216"/>
      <c r="J549" s="216"/>
      <c r="K549" s="216"/>
      <c r="L549" s="216"/>
      <c r="M549" s="216"/>
      <c r="N549" s="233"/>
    </row>
    <row r="550" spans="1:14" ht="13.2">
      <c r="A550" s="246" t="s">
        <v>178</v>
      </c>
      <c r="B550" s="246" t="s">
        <v>179</v>
      </c>
      <c r="C550" s="229" t="s">
        <v>180</v>
      </c>
      <c r="D550" s="232"/>
      <c r="E550" s="216"/>
      <c r="F550" s="216"/>
      <c r="G550" s="216"/>
      <c r="H550" s="216"/>
      <c r="I550" s="216"/>
      <c r="J550" s="216"/>
      <c r="K550" s="216"/>
      <c r="L550" s="216"/>
      <c r="M550" s="216"/>
      <c r="N550" s="233"/>
    </row>
    <row r="551" spans="1:14" ht="15" customHeight="1">
      <c r="A551" s="227" t="s">
        <v>182</v>
      </c>
      <c r="B551" s="227" t="s">
        <v>190</v>
      </c>
      <c r="C551" s="227"/>
      <c r="D551" s="227" t="s">
        <v>566</v>
      </c>
      <c r="E551" s="216" t="s">
        <v>534</v>
      </c>
      <c r="F551" s="216">
        <v>200</v>
      </c>
      <c r="G551" s="216">
        <v>200</v>
      </c>
      <c r="H551" s="216">
        <v>0</v>
      </c>
      <c r="I551" s="216">
        <v>0</v>
      </c>
      <c r="J551" s="216">
        <v>0</v>
      </c>
      <c r="K551" s="216">
        <v>0</v>
      </c>
      <c r="L551" s="216">
        <v>0</v>
      </c>
      <c r="M551" s="216">
        <v>0</v>
      </c>
      <c r="N551" s="231">
        <v>0</v>
      </c>
    </row>
    <row r="552" spans="1:14" ht="13.2">
      <c r="A552" s="227"/>
      <c r="B552" s="227"/>
      <c r="C552" s="220"/>
      <c r="D552" s="232"/>
      <c r="E552" s="216"/>
      <c r="F552" s="216"/>
      <c r="G552" s="216"/>
      <c r="H552" s="216"/>
      <c r="I552" s="216"/>
      <c r="J552" s="216"/>
      <c r="K552" s="216"/>
      <c r="L552" s="216"/>
      <c r="M552" s="216"/>
      <c r="N552" s="233"/>
    </row>
    <row r="553" spans="1:14" s="195" customFormat="1" ht="13.2">
      <c r="A553" s="234"/>
      <c r="B553" s="234"/>
      <c r="C553" s="234"/>
      <c r="D553" s="234"/>
      <c r="E553" s="235"/>
      <c r="F553" s="236">
        <f>SUM(F518:F551)</f>
        <v>724.1</v>
      </c>
      <c r="G553" s="234"/>
      <c r="H553" s="234"/>
      <c r="I553" s="234"/>
      <c r="J553" s="234"/>
      <c r="K553" s="234"/>
      <c r="L553" s="237"/>
      <c r="M553" s="234"/>
      <c r="N553" s="234"/>
    </row>
    <row r="554" spans="1:14" ht="13.2">
      <c r="A554" s="356" t="s">
        <v>102</v>
      </c>
      <c r="B554" s="357"/>
      <c r="C554" s="357"/>
      <c r="D554" s="357"/>
      <c r="E554" s="357"/>
      <c r="F554" s="358"/>
      <c r="G554" s="216"/>
      <c r="H554" s="199">
        <f>SUM(H518:H552)</f>
        <v>664.28300000000013</v>
      </c>
      <c r="I554" s="199">
        <f t="shared" ref="I554:N554" si="17">SUM(I518:I552)</f>
        <v>30.968395000000001</v>
      </c>
      <c r="J554" s="199">
        <f t="shared" si="17"/>
        <v>15.6228</v>
      </c>
      <c r="K554" s="199">
        <f t="shared" si="17"/>
        <v>94.728049999999996</v>
      </c>
      <c r="L554" s="199">
        <f t="shared" si="17"/>
        <v>177.95400000000004</v>
      </c>
      <c r="M554" s="199">
        <f t="shared" si="17"/>
        <v>3.9250799999999999</v>
      </c>
      <c r="N554" s="199">
        <f t="shared" si="17"/>
        <v>714.59049999999991</v>
      </c>
    </row>
    <row r="555" spans="1:14" ht="13.2">
      <c r="A555" s="356" t="s">
        <v>103</v>
      </c>
      <c r="B555" s="357"/>
      <c r="C555" s="357"/>
      <c r="D555" s="357"/>
      <c r="E555" s="357"/>
      <c r="F555" s="358"/>
      <c r="G555" s="216"/>
      <c r="H555" s="199">
        <v>1994</v>
      </c>
      <c r="I555" s="199">
        <v>69.8</v>
      </c>
      <c r="J555" s="199">
        <v>66.5</v>
      </c>
      <c r="K555" s="199">
        <v>279.2</v>
      </c>
      <c r="L555" s="199">
        <v>1100</v>
      </c>
      <c r="M555" s="271">
        <v>8.6999999999999993</v>
      </c>
      <c r="N555" s="271">
        <v>1500</v>
      </c>
    </row>
    <row r="556" spans="1:14" ht="13.2">
      <c r="A556" s="356" t="s">
        <v>104</v>
      </c>
      <c r="B556" s="357"/>
      <c r="C556" s="357"/>
      <c r="D556" s="357"/>
      <c r="E556" s="357"/>
      <c r="F556" s="358"/>
      <c r="G556" s="216"/>
      <c r="H556" s="238">
        <f>H554/H555</f>
        <v>0.33314092276830498</v>
      </c>
      <c r="I556" s="238">
        <f t="shared" ref="I556:N556" si="18">I554/I555</f>
        <v>0.44367328080229229</v>
      </c>
      <c r="J556" s="238">
        <f t="shared" si="18"/>
        <v>0.23492932330827068</v>
      </c>
      <c r="K556" s="238">
        <f t="shared" si="18"/>
        <v>0.33928384670487105</v>
      </c>
      <c r="L556" s="238">
        <f t="shared" si="18"/>
        <v>0.16177636363636366</v>
      </c>
      <c r="M556" s="238">
        <f t="shared" si="18"/>
        <v>0.45115862068965518</v>
      </c>
      <c r="N556" s="238">
        <f t="shared" si="18"/>
        <v>0.4763936666666666</v>
      </c>
    </row>
    <row r="557" spans="1:14" ht="13.2">
      <c r="A557" s="208" t="s">
        <v>36</v>
      </c>
      <c r="B557" s="336"/>
      <c r="C557" s="337"/>
      <c r="D557" s="337"/>
      <c r="E557" s="337"/>
      <c r="F557" s="338"/>
      <c r="G557" s="201"/>
      <c r="H557" s="340" t="s">
        <v>37</v>
      </c>
      <c r="I557" s="340"/>
      <c r="J557" s="341"/>
      <c r="K557" s="201"/>
      <c r="L557" s="201"/>
      <c r="M557" s="201"/>
      <c r="N557" s="201"/>
    </row>
    <row r="558" spans="1:14" ht="13.2">
      <c r="A558" s="201"/>
      <c r="B558" s="201"/>
      <c r="C558" s="201"/>
      <c r="D558" s="201"/>
      <c r="E558" s="207"/>
      <c r="F558" s="201"/>
      <c r="G558" s="201"/>
      <c r="H558" s="201"/>
      <c r="I558" s="201"/>
      <c r="J558" s="201"/>
      <c r="K558" s="201"/>
      <c r="L558" s="201"/>
      <c r="M558" s="201"/>
      <c r="N558" s="201"/>
    </row>
    <row r="559" spans="1:14" ht="13.2">
      <c r="A559" s="201"/>
      <c r="B559" s="201"/>
      <c r="C559" s="201"/>
      <c r="D559" s="201"/>
      <c r="E559" s="207"/>
      <c r="F559" s="201"/>
      <c r="G559" s="201"/>
      <c r="H559" s="201"/>
      <c r="I559" s="201"/>
      <c r="J559" s="201"/>
      <c r="K559" s="201"/>
      <c r="L559" s="201"/>
      <c r="M559" s="201"/>
      <c r="N559" s="201"/>
    </row>
    <row r="560" spans="1:14" ht="13.2">
      <c r="A560" s="201"/>
      <c r="B560" s="201"/>
      <c r="C560" s="201"/>
      <c r="D560" s="201"/>
      <c r="E560" s="207"/>
      <c r="F560" s="201"/>
      <c r="G560" s="201"/>
      <c r="H560" s="201"/>
      <c r="I560" s="201"/>
      <c r="J560" s="201"/>
      <c r="K560" s="201"/>
      <c r="L560" s="201"/>
      <c r="M560" s="201"/>
      <c r="N560" s="201"/>
    </row>
    <row r="561" spans="1:25" ht="13.2">
      <c r="A561" s="201"/>
      <c r="B561" s="201"/>
      <c r="C561" s="201"/>
      <c r="D561" s="201"/>
      <c r="E561" s="207"/>
      <c r="F561" s="201"/>
      <c r="G561" s="201"/>
      <c r="H561" s="201"/>
      <c r="I561" s="201"/>
      <c r="J561" s="201"/>
      <c r="K561" s="201"/>
      <c r="L561" s="201"/>
      <c r="M561" s="201"/>
      <c r="N561" s="201"/>
    </row>
    <row r="562" spans="1:25" ht="13.2">
      <c r="A562" s="201"/>
      <c r="B562" s="201"/>
      <c r="C562" s="201"/>
      <c r="D562" s="201"/>
      <c r="E562" s="207"/>
      <c r="F562" s="201"/>
      <c r="G562" s="201"/>
      <c r="H562" s="201"/>
      <c r="I562" s="201"/>
      <c r="J562" s="201"/>
      <c r="K562" s="201"/>
      <c r="L562" s="201"/>
      <c r="M562" s="201"/>
      <c r="N562" s="201"/>
    </row>
    <row r="563" spans="1:25" ht="13.2">
      <c r="A563" s="201"/>
      <c r="B563" s="201"/>
      <c r="C563" s="201"/>
      <c r="D563" s="201"/>
      <c r="E563" s="207"/>
      <c r="F563" s="201"/>
      <c r="G563" s="201"/>
      <c r="H563" s="201"/>
      <c r="I563" s="201"/>
      <c r="J563" s="201"/>
      <c r="K563" s="201"/>
      <c r="L563" s="201"/>
      <c r="M563" s="201"/>
      <c r="N563" s="201"/>
    </row>
    <row r="564" spans="1:25" ht="13.2">
      <c r="A564" s="201"/>
      <c r="B564" s="201"/>
      <c r="C564" s="201"/>
      <c r="D564" s="201"/>
      <c r="E564" s="207"/>
      <c r="F564" s="201"/>
      <c r="G564" s="201"/>
      <c r="H564" s="201"/>
      <c r="I564" s="201"/>
      <c r="J564" s="201"/>
      <c r="K564" s="201"/>
      <c r="L564" s="201"/>
      <c r="M564" s="201"/>
      <c r="N564" s="201"/>
    </row>
    <row r="565" spans="1:25" s="1" customFormat="1" ht="12.75" customHeight="1">
      <c r="A565" s="370" t="s">
        <v>85</v>
      </c>
      <c r="B565" s="370"/>
      <c r="C565" s="370"/>
      <c r="D565" s="370"/>
      <c r="E565" s="370"/>
      <c r="F565" s="370"/>
      <c r="G565" s="370"/>
      <c r="H565" s="370"/>
      <c r="I565" s="370"/>
      <c r="J565" s="370"/>
      <c r="K565" s="370"/>
      <c r="L565" s="370"/>
      <c r="M565" s="203"/>
      <c r="N565" s="203"/>
    </row>
    <row r="566" spans="1:25" s="1" customFormat="1" ht="13.2">
      <c r="A566" s="202"/>
      <c r="B566" s="202"/>
      <c r="C566" s="202"/>
      <c r="D566" s="202"/>
      <c r="E566" s="202"/>
      <c r="F566" s="202"/>
      <c r="G566" s="202"/>
      <c r="H566" s="202"/>
      <c r="I566" s="202"/>
      <c r="J566" s="202"/>
      <c r="K566" s="202"/>
      <c r="L566" s="202"/>
      <c r="M566" s="203"/>
      <c r="N566" s="203"/>
    </row>
    <row r="567" spans="1:25" s="1" customFormat="1" ht="12.75" customHeight="1">
      <c r="A567" s="342" t="s">
        <v>1</v>
      </c>
      <c r="B567" s="342"/>
      <c r="C567" s="343" t="s">
        <v>39</v>
      </c>
      <c r="D567" s="380"/>
      <c r="E567" s="380"/>
      <c r="F567" s="380"/>
      <c r="G567" s="380"/>
      <c r="H567" s="380"/>
      <c r="I567" s="380"/>
      <c r="J567" s="380"/>
      <c r="K567" s="380"/>
      <c r="L567" s="344"/>
      <c r="M567" s="203"/>
      <c r="N567" s="203"/>
    </row>
    <row r="568" spans="1:25" s="1" customFormat="1" ht="7.5" customHeight="1">
      <c r="A568" s="204"/>
      <c r="B568" s="204"/>
      <c r="C568" s="202"/>
      <c r="D568" s="202"/>
      <c r="E568" s="202"/>
      <c r="F568" s="202"/>
      <c r="G568" s="202"/>
      <c r="H568" s="202"/>
      <c r="I568" s="202"/>
      <c r="J568" s="202"/>
      <c r="K568" s="202"/>
      <c r="L568" s="202"/>
      <c r="M568" s="203"/>
      <c r="N568" s="203"/>
    </row>
    <row r="569" spans="1:25" s="1" customFormat="1" ht="13.2">
      <c r="A569" s="342" t="s">
        <v>5</v>
      </c>
      <c r="B569" s="342"/>
      <c r="C569" s="205" t="s">
        <v>41</v>
      </c>
      <c r="D569" s="202"/>
      <c r="E569" s="202"/>
      <c r="F569" s="202"/>
      <c r="G569" s="202"/>
      <c r="H569" s="202"/>
      <c r="I569" s="202"/>
      <c r="J569" s="202"/>
      <c r="K569" s="202"/>
      <c r="L569" s="202"/>
      <c r="M569" s="203"/>
      <c r="N569" s="203"/>
    </row>
    <row r="570" spans="1:25" s="192" customFormat="1" ht="6.75" customHeight="1">
      <c r="A570" s="204"/>
      <c r="B570" s="206"/>
      <c r="C570" s="206"/>
      <c r="D570" s="206"/>
      <c r="E570" s="203"/>
      <c r="F570" s="206"/>
      <c r="G570" s="206"/>
      <c r="H570" s="206"/>
      <c r="I570" s="206"/>
      <c r="J570" s="206"/>
      <c r="K570" s="204"/>
      <c r="L570" s="204"/>
      <c r="M570" s="201"/>
      <c r="N570" s="201"/>
      <c r="O570" s="187"/>
      <c r="P570" s="188"/>
      <c r="Q570" s="188"/>
      <c r="R570" s="188"/>
      <c r="S570" s="188"/>
      <c r="T570" s="188"/>
      <c r="U570" s="188"/>
      <c r="V570" s="188"/>
      <c r="W570" s="188"/>
      <c r="X570" s="188"/>
      <c r="Y570" s="188"/>
    </row>
    <row r="571" spans="1:25" s="192" customFormat="1" ht="13.2">
      <c r="A571" s="204" t="s">
        <v>6</v>
      </c>
      <c r="B571" s="204"/>
      <c r="C571" s="343" t="s">
        <v>42</v>
      </c>
      <c r="D571" s="344"/>
      <c r="E571" s="207"/>
      <c r="F571" s="201"/>
      <c r="G571" s="208"/>
      <c r="H571" s="208"/>
      <c r="I571" s="208"/>
      <c r="J571" s="208"/>
      <c r="K571" s="208"/>
      <c r="L571" s="208"/>
      <c r="M571" s="208"/>
      <c r="N571" s="208"/>
      <c r="O571" s="188"/>
    </row>
    <row r="572" spans="1:25" s="192" customFormat="1" ht="9" customHeight="1">
      <c r="A572" s="204"/>
      <c r="B572" s="206"/>
      <c r="C572" s="206"/>
      <c r="D572" s="206"/>
      <c r="E572" s="203"/>
      <c r="F572" s="206"/>
      <c r="G572" s="206"/>
      <c r="H572" s="206"/>
      <c r="I572" s="206"/>
      <c r="J572" s="206"/>
      <c r="K572" s="204"/>
      <c r="L572" s="204"/>
      <c r="M572" s="201"/>
      <c r="N572" s="201"/>
      <c r="O572" s="187"/>
      <c r="P572" s="188"/>
      <c r="Q572" s="188"/>
      <c r="R572" s="188"/>
      <c r="S572" s="188"/>
      <c r="T572" s="188"/>
      <c r="U572" s="188"/>
      <c r="V572" s="188"/>
      <c r="W572" s="188"/>
      <c r="X572" s="188"/>
      <c r="Y572" s="188"/>
    </row>
    <row r="573" spans="1:25" s="192" customFormat="1" ht="12.75" customHeight="1">
      <c r="A573" s="342" t="s">
        <v>7</v>
      </c>
      <c r="B573" s="342"/>
      <c r="C573" s="343" t="s">
        <v>43</v>
      </c>
      <c r="D573" s="344"/>
      <c r="E573" s="203"/>
      <c r="F573" s="206"/>
      <c r="G573" s="206"/>
      <c r="H573" s="206"/>
      <c r="I573" s="206"/>
      <c r="J573" s="206"/>
      <c r="K573" s="204"/>
      <c r="L573" s="204"/>
      <c r="M573" s="201"/>
      <c r="N573" s="201"/>
      <c r="O573" s="187"/>
      <c r="P573" s="188"/>
      <c r="Q573" s="188"/>
      <c r="R573" s="188"/>
      <c r="S573" s="188"/>
      <c r="T573" s="188"/>
      <c r="U573" s="188"/>
      <c r="V573" s="188"/>
      <c r="W573" s="188"/>
      <c r="X573" s="188"/>
      <c r="Y573" s="188"/>
    </row>
    <row r="574" spans="1:25" s="192" customFormat="1" ht="9" customHeight="1">
      <c r="A574" s="204"/>
      <c r="B574" s="206"/>
      <c r="C574" s="206"/>
      <c r="D574" s="206"/>
      <c r="E574" s="203"/>
      <c r="F574" s="206"/>
      <c r="G574" s="206"/>
      <c r="H574" s="206"/>
      <c r="I574" s="206"/>
      <c r="J574" s="206"/>
      <c r="K574" s="204"/>
      <c r="L574" s="204"/>
      <c r="M574" s="201"/>
      <c r="N574" s="201"/>
      <c r="O574" s="187"/>
      <c r="P574" s="188"/>
      <c r="Q574" s="188"/>
      <c r="R574" s="188"/>
      <c r="S574" s="188"/>
      <c r="T574" s="188"/>
      <c r="U574" s="188"/>
      <c r="V574" s="188"/>
      <c r="W574" s="188"/>
      <c r="X574" s="188"/>
      <c r="Y574" s="188"/>
    </row>
    <row r="575" spans="1:25" s="192" customFormat="1" ht="13.2">
      <c r="A575" s="345" t="s">
        <v>8</v>
      </c>
      <c r="B575" s="345"/>
      <c r="C575" s="209" t="s">
        <v>44</v>
      </c>
      <c r="D575" s="208"/>
      <c r="E575" s="210"/>
      <c r="F575" s="208"/>
      <c r="G575" s="208"/>
      <c r="H575" s="208"/>
      <c r="I575" s="208"/>
      <c r="J575" s="211"/>
      <c r="K575" s="211"/>
      <c r="L575" s="211"/>
      <c r="M575" s="211"/>
      <c r="N575" s="211"/>
    </row>
    <row r="576" spans="1:25" s="192" customFormat="1" ht="8.25" customHeight="1">
      <c r="A576" s="204"/>
      <c r="B576" s="206"/>
      <c r="C576" s="206"/>
      <c r="D576" s="206"/>
      <c r="E576" s="203"/>
      <c r="F576" s="206"/>
      <c r="G576" s="206"/>
      <c r="H576" s="206"/>
      <c r="I576" s="206"/>
      <c r="J576" s="206"/>
      <c r="K576" s="204"/>
      <c r="L576" s="204"/>
      <c r="M576" s="201"/>
      <c r="N576" s="201"/>
      <c r="O576" s="187"/>
      <c r="P576" s="188"/>
      <c r="Q576" s="188"/>
      <c r="R576" s="188"/>
      <c r="S576" s="188"/>
      <c r="T576" s="188"/>
      <c r="U576" s="188"/>
      <c r="V576" s="188"/>
      <c r="W576" s="188"/>
      <c r="X576" s="188"/>
      <c r="Y576" s="188"/>
    </row>
    <row r="577" spans="1:25" s="192" customFormat="1" ht="13.2">
      <c r="A577" s="212" t="s">
        <v>86</v>
      </c>
      <c r="B577" s="346" t="s">
        <v>308</v>
      </c>
      <c r="C577" s="346"/>
      <c r="D577" s="206"/>
      <c r="E577" s="203"/>
      <c r="F577" s="206"/>
      <c r="G577" s="206"/>
      <c r="H577" s="206"/>
      <c r="I577" s="206"/>
      <c r="J577" s="206"/>
      <c r="K577" s="204"/>
      <c r="L577" s="204"/>
      <c r="M577" s="201"/>
      <c r="N577" s="201"/>
      <c r="O577" s="187"/>
      <c r="P577" s="188"/>
      <c r="Q577" s="188"/>
      <c r="R577" s="188"/>
      <c r="S577" s="188"/>
      <c r="T577" s="188"/>
      <c r="U577" s="188"/>
      <c r="V577" s="188"/>
      <c r="W577" s="188"/>
      <c r="X577" s="188"/>
      <c r="Y577" s="188"/>
    </row>
    <row r="578" spans="1:25" s="192" customFormat="1" ht="8.25" customHeight="1">
      <c r="A578" s="204"/>
      <c r="B578" s="206"/>
      <c r="C578" s="206"/>
      <c r="D578" s="206"/>
      <c r="E578" s="203"/>
      <c r="F578" s="206"/>
      <c r="G578" s="206"/>
      <c r="H578" s="206"/>
      <c r="I578" s="206"/>
      <c r="J578" s="206"/>
      <c r="K578" s="204"/>
      <c r="L578" s="204"/>
      <c r="M578" s="201"/>
      <c r="N578" s="201"/>
      <c r="O578" s="187"/>
      <c r="P578" s="188"/>
      <c r="Q578" s="188"/>
      <c r="R578" s="188"/>
      <c r="S578" s="188"/>
      <c r="T578" s="188"/>
      <c r="U578" s="188"/>
      <c r="V578" s="188"/>
      <c r="W578" s="188"/>
      <c r="X578" s="188"/>
      <c r="Y578" s="188"/>
    </row>
    <row r="579" spans="1:25" customFormat="1" ht="14.4">
      <c r="A579" s="213" t="s">
        <v>87</v>
      </c>
      <c r="B579" s="214">
        <v>11</v>
      </c>
      <c r="C579" s="213"/>
      <c r="D579" s="213"/>
      <c r="E579" s="202"/>
      <c r="F579" s="213"/>
      <c r="G579" s="213"/>
      <c r="H579" s="213"/>
      <c r="I579" s="213"/>
      <c r="J579" s="213"/>
      <c r="K579" s="213"/>
      <c r="L579" s="213"/>
      <c r="M579" s="201"/>
      <c r="N579" s="201"/>
    </row>
    <row r="580" spans="1:25" customFormat="1" ht="14.4">
      <c r="A580" s="204"/>
      <c r="B580" s="206"/>
      <c r="C580" s="206"/>
      <c r="D580" s="206"/>
      <c r="E580" s="203"/>
      <c r="F580" s="206"/>
      <c r="G580" s="206"/>
      <c r="H580" s="206"/>
      <c r="I580" s="206"/>
      <c r="J580" s="206"/>
      <c r="K580" s="204"/>
      <c r="L580" s="204"/>
      <c r="M580" s="201"/>
      <c r="N580" s="201"/>
    </row>
    <row r="581" spans="1:25" customFormat="1" ht="14.4">
      <c r="A581" s="369" t="s">
        <v>38</v>
      </c>
      <c r="B581" s="369" t="s">
        <v>88</v>
      </c>
      <c r="C581" s="369" t="s">
        <v>89</v>
      </c>
      <c r="D581" s="369" t="s">
        <v>90</v>
      </c>
      <c r="E581" s="369" t="s">
        <v>91</v>
      </c>
      <c r="F581" s="369" t="s">
        <v>92</v>
      </c>
      <c r="G581" s="369" t="s">
        <v>93</v>
      </c>
      <c r="H581" s="369" t="s">
        <v>94</v>
      </c>
      <c r="I581" s="369"/>
      <c r="J581" s="369"/>
      <c r="K581" s="369"/>
      <c r="L581" s="369"/>
      <c r="M581" s="369"/>
      <c r="N581" s="369"/>
    </row>
    <row r="582" spans="1:25" customFormat="1" ht="26.4">
      <c r="A582" s="369"/>
      <c r="B582" s="369"/>
      <c r="C582" s="369"/>
      <c r="D582" s="369"/>
      <c r="E582" s="369"/>
      <c r="F582" s="369"/>
      <c r="G582" s="369"/>
      <c r="H582" s="205" t="s">
        <v>95</v>
      </c>
      <c r="I582" s="205" t="s">
        <v>96</v>
      </c>
      <c r="J582" s="205" t="s">
        <v>97</v>
      </c>
      <c r="K582" s="205" t="s">
        <v>98</v>
      </c>
      <c r="L582" s="205" t="s">
        <v>99</v>
      </c>
      <c r="M582" s="205" t="s">
        <v>100</v>
      </c>
      <c r="N582" s="205" t="s">
        <v>101</v>
      </c>
    </row>
    <row r="583" spans="1:25" customFormat="1" ht="14.4">
      <c r="A583" s="347" t="s">
        <v>46</v>
      </c>
      <c r="B583" s="347" t="s">
        <v>156</v>
      </c>
      <c r="C583" s="352" t="s">
        <v>541</v>
      </c>
      <c r="D583" s="215" t="s">
        <v>220</v>
      </c>
      <c r="E583" s="240" t="s">
        <v>221</v>
      </c>
      <c r="F583" s="180">
        <v>95</v>
      </c>
      <c r="G583" s="180">
        <v>95</v>
      </c>
      <c r="H583" s="180">
        <v>132.05000000000001</v>
      </c>
      <c r="I583" s="180">
        <v>20.71</v>
      </c>
      <c r="J583" s="180">
        <v>5.415</v>
      </c>
      <c r="K583" s="180">
        <v>0</v>
      </c>
      <c r="L583" s="180">
        <v>5.7</v>
      </c>
      <c r="M583" s="180">
        <v>2.5649999999999999</v>
      </c>
      <c r="N583" s="222">
        <v>48.45</v>
      </c>
    </row>
    <row r="584" spans="1:25" customFormat="1" ht="14.4">
      <c r="A584" s="348"/>
      <c r="B584" s="348"/>
      <c r="C584" s="363"/>
      <c r="D584" s="223" t="s">
        <v>533</v>
      </c>
      <c r="E584" s="219" t="s">
        <v>534</v>
      </c>
      <c r="F584" s="224">
        <v>0.4</v>
      </c>
      <c r="G584" s="224">
        <v>0.4</v>
      </c>
      <c r="H584" s="180">
        <v>0</v>
      </c>
      <c r="I584" s="180">
        <v>0</v>
      </c>
      <c r="J584" s="180">
        <v>0</v>
      </c>
      <c r="K584" s="180">
        <v>0</v>
      </c>
      <c r="L584" s="180">
        <v>0</v>
      </c>
      <c r="M584" s="180">
        <v>0</v>
      </c>
      <c r="N584" s="217">
        <v>0</v>
      </c>
    </row>
    <row r="585" spans="1:25" customFormat="1" ht="14.4">
      <c r="A585" s="348"/>
      <c r="B585" s="348"/>
      <c r="C585" s="363"/>
      <c r="D585" s="215" t="s">
        <v>185</v>
      </c>
      <c r="E585" s="216" t="s">
        <v>186</v>
      </c>
      <c r="F585" s="224">
        <v>5</v>
      </c>
      <c r="G585" s="224">
        <v>5</v>
      </c>
      <c r="H585" s="224">
        <v>45</v>
      </c>
      <c r="I585" s="224">
        <v>0</v>
      </c>
      <c r="J585" s="224">
        <v>5</v>
      </c>
      <c r="K585" s="224">
        <v>0</v>
      </c>
      <c r="L585" s="224">
        <v>0</v>
      </c>
      <c r="M585" s="224">
        <v>0</v>
      </c>
      <c r="N585" s="241">
        <v>0</v>
      </c>
    </row>
    <row r="586" spans="1:25" customFormat="1" ht="14.4">
      <c r="A586" s="348"/>
      <c r="B586" s="348"/>
      <c r="C586" s="363"/>
      <c r="D586" s="215" t="s">
        <v>113</v>
      </c>
      <c r="E586" s="219" t="s">
        <v>119</v>
      </c>
      <c r="F586" s="180">
        <v>0.4</v>
      </c>
      <c r="G586" s="180">
        <v>0.4</v>
      </c>
      <c r="H586" s="180">
        <v>0</v>
      </c>
      <c r="I586" s="180">
        <v>0</v>
      </c>
      <c r="J586" s="180">
        <v>0</v>
      </c>
      <c r="K586" s="180">
        <v>0</v>
      </c>
      <c r="L586" s="180">
        <v>9.6000000000000016E-2</v>
      </c>
      <c r="M586" s="180">
        <v>1.1999999999999999E-3</v>
      </c>
      <c r="N586" s="217">
        <v>155.12400000000002</v>
      </c>
    </row>
    <row r="587" spans="1:25" customFormat="1" ht="14.4">
      <c r="A587" s="359"/>
      <c r="B587" s="359"/>
      <c r="C587" s="353"/>
      <c r="D587" s="220" t="s">
        <v>111</v>
      </c>
      <c r="E587" s="216" t="s">
        <v>117</v>
      </c>
      <c r="F587" s="180">
        <v>1</v>
      </c>
      <c r="G587" s="180">
        <v>0.95</v>
      </c>
      <c r="H587" s="180">
        <v>1.3679999999999999</v>
      </c>
      <c r="I587" s="180">
        <v>4.4649999999999995E-2</v>
      </c>
      <c r="J587" s="180">
        <v>2.8499999999999997E-3</v>
      </c>
      <c r="K587" s="180">
        <v>0.27834999999999999</v>
      </c>
      <c r="L587" s="180">
        <v>0.38</v>
      </c>
      <c r="M587" s="180">
        <v>1.2349999999999998E-2</v>
      </c>
      <c r="N587" s="222">
        <v>0.18049999999999999</v>
      </c>
    </row>
    <row r="588" spans="1:25" customFormat="1" ht="39.6">
      <c r="A588" s="242" t="s">
        <v>162</v>
      </c>
      <c r="B588" s="243" t="s">
        <v>163</v>
      </c>
      <c r="C588" s="244" t="s">
        <v>542</v>
      </c>
      <c r="D588" s="225" t="str">
        <f>[1]APS!$A$54</f>
        <v>pan de hamburguesa</v>
      </c>
      <c r="E588" s="216" t="s">
        <v>543</v>
      </c>
      <c r="F588" s="199">
        <v>53</v>
      </c>
      <c r="G588" s="199">
        <v>53</v>
      </c>
      <c r="H588" s="199">
        <v>142.04</v>
      </c>
      <c r="I588" s="199">
        <v>4.7170000000000005</v>
      </c>
      <c r="J588" s="199">
        <v>1.8019999999999998</v>
      </c>
      <c r="K588" s="199">
        <v>25.863999999999997</v>
      </c>
      <c r="L588" s="199">
        <v>28.62</v>
      </c>
      <c r="M588" s="199">
        <v>1.59</v>
      </c>
      <c r="N588" s="200">
        <v>286.73</v>
      </c>
    </row>
    <row r="589" spans="1:25" ht="26.4">
      <c r="A589" s="364" t="s">
        <v>183</v>
      </c>
      <c r="B589" s="366" t="s">
        <v>163</v>
      </c>
      <c r="C589" s="352" t="s">
        <v>137</v>
      </c>
      <c r="D589" s="215" t="s">
        <v>154</v>
      </c>
      <c r="E589" s="216" t="s">
        <v>160</v>
      </c>
      <c r="F589" s="199">
        <v>70</v>
      </c>
      <c r="G589" s="216">
        <v>70</v>
      </c>
      <c r="H589" s="180">
        <v>69.3</v>
      </c>
      <c r="I589" s="216">
        <v>1.61</v>
      </c>
      <c r="J589" s="216">
        <v>7.0000000000000007E-2</v>
      </c>
      <c r="K589" s="216">
        <v>14.7</v>
      </c>
      <c r="L589" s="216">
        <v>5.6</v>
      </c>
      <c r="M589" s="216">
        <v>0.56000000000000005</v>
      </c>
      <c r="N589" s="230">
        <v>6.3</v>
      </c>
    </row>
    <row r="590" spans="1:25" ht="30" customHeight="1">
      <c r="A590" s="365"/>
      <c r="B590" s="367"/>
      <c r="C590" s="363"/>
      <c r="D590" s="220" t="s">
        <v>185</v>
      </c>
      <c r="E590" s="216" t="s">
        <v>186</v>
      </c>
      <c r="F590" s="180">
        <v>6</v>
      </c>
      <c r="G590" s="180">
        <v>6</v>
      </c>
      <c r="H590" s="180">
        <v>56</v>
      </c>
      <c r="I590" s="180">
        <v>1.3375999999999999</v>
      </c>
      <c r="J590" s="180">
        <v>7.0400000000000004E-2</v>
      </c>
      <c r="K590" s="180">
        <v>10.7712</v>
      </c>
      <c r="L590" s="180">
        <v>9.8560000000000016</v>
      </c>
      <c r="M590" s="180">
        <v>0.2112</v>
      </c>
      <c r="N590" s="217">
        <v>9.68</v>
      </c>
    </row>
    <row r="591" spans="1:25" ht="24" customHeight="1">
      <c r="A591" s="365"/>
      <c r="B591" s="367"/>
      <c r="C591" s="363"/>
      <c r="D591" s="220" t="s">
        <v>113</v>
      </c>
      <c r="E591" s="216" t="s">
        <v>119</v>
      </c>
      <c r="F591" s="180">
        <v>0.3</v>
      </c>
      <c r="G591" s="180">
        <v>0.3</v>
      </c>
      <c r="H591" s="180">
        <v>45</v>
      </c>
      <c r="I591" s="180">
        <v>0</v>
      </c>
      <c r="J591" s="180">
        <v>5</v>
      </c>
      <c r="K591" s="180">
        <v>0</v>
      </c>
      <c r="L591" s="180">
        <v>0</v>
      </c>
      <c r="M591" s="180">
        <v>0</v>
      </c>
      <c r="N591" s="217">
        <v>0</v>
      </c>
    </row>
    <row r="592" spans="1:25" customFormat="1" ht="14.4">
      <c r="A592" s="368" t="s">
        <v>184</v>
      </c>
      <c r="B592" s="347" t="s">
        <v>168</v>
      </c>
      <c r="C592" s="352" t="s">
        <v>572</v>
      </c>
      <c r="D592" s="226" t="s">
        <v>169</v>
      </c>
      <c r="E592" s="216" t="s">
        <v>170</v>
      </c>
      <c r="F592" s="199">
        <v>40</v>
      </c>
      <c r="G592" s="199">
        <v>32</v>
      </c>
      <c r="H592" s="199">
        <v>7.36</v>
      </c>
      <c r="I592" s="199">
        <v>0.28800000000000003</v>
      </c>
      <c r="J592" s="199">
        <v>3.2000000000000001E-2</v>
      </c>
      <c r="K592" s="199">
        <v>1.3119999999999998</v>
      </c>
      <c r="L592" s="199">
        <v>2.88</v>
      </c>
      <c r="M592" s="199">
        <v>0.16</v>
      </c>
      <c r="N592" s="200">
        <v>1.92</v>
      </c>
    </row>
    <row r="593" spans="1:14" customFormat="1" ht="14.4">
      <c r="A593" s="368"/>
      <c r="B593" s="348"/>
      <c r="C593" s="363"/>
      <c r="D593" s="273" t="s">
        <v>547</v>
      </c>
      <c r="E593" s="216" t="s">
        <v>548</v>
      </c>
      <c r="F593" s="199">
        <v>25</v>
      </c>
      <c r="G593" s="199">
        <v>13.75</v>
      </c>
      <c r="H593" s="199">
        <v>2.4750000000000001</v>
      </c>
      <c r="I593" s="199">
        <v>0.11</v>
      </c>
      <c r="J593" s="199">
        <v>1.375E-2</v>
      </c>
      <c r="K593" s="199">
        <v>0.35749999999999998</v>
      </c>
      <c r="L593" s="199">
        <v>2.8875000000000002</v>
      </c>
      <c r="M593" s="199">
        <v>0.12375</v>
      </c>
      <c r="N593" s="200">
        <v>0.82499999999999996</v>
      </c>
    </row>
    <row r="594" spans="1:14" customFormat="1" ht="14.4">
      <c r="A594" s="368"/>
      <c r="B594" s="348"/>
      <c r="C594" s="363"/>
      <c r="D594" s="226" t="s">
        <v>236</v>
      </c>
      <c r="E594" s="216" t="s">
        <v>237</v>
      </c>
      <c r="F594" s="199">
        <v>14</v>
      </c>
      <c r="G594" s="199">
        <v>7.7</v>
      </c>
      <c r="H594" s="199">
        <v>4.3120000000000003</v>
      </c>
      <c r="I594" s="199">
        <v>4.6199999999999998E-2</v>
      </c>
      <c r="J594" s="199">
        <v>7.7000000000000002E-3</v>
      </c>
      <c r="K594" s="199">
        <v>0.95480000000000009</v>
      </c>
      <c r="L594" s="199">
        <v>1.232</v>
      </c>
      <c r="M594" s="199">
        <v>3.85E-2</v>
      </c>
      <c r="N594" s="200">
        <v>0.42</v>
      </c>
    </row>
    <row r="595" spans="1:14" customFormat="1" ht="14.4">
      <c r="A595" s="347" t="s">
        <v>50</v>
      </c>
      <c r="B595" s="366" t="s">
        <v>168</v>
      </c>
      <c r="C595" s="352" t="s">
        <v>573</v>
      </c>
      <c r="D595" s="226" t="s">
        <v>575</v>
      </c>
      <c r="E595" s="216" t="s">
        <v>574</v>
      </c>
      <c r="F595" s="180">
        <v>189</v>
      </c>
      <c r="G595" s="180">
        <v>60.48</v>
      </c>
      <c r="H595" s="180">
        <v>36.287999999999997</v>
      </c>
      <c r="I595" s="180">
        <v>0.90720000000000001</v>
      </c>
      <c r="J595" s="180">
        <v>0.3024</v>
      </c>
      <c r="K595" s="180">
        <v>7.4995200000000004</v>
      </c>
      <c r="L595" s="180">
        <v>5.4431999999999992</v>
      </c>
      <c r="M595" s="180">
        <v>1.02816</v>
      </c>
      <c r="N595" s="274">
        <v>11.34</v>
      </c>
    </row>
    <row r="596" spans="1:14" customFormat="1" ht="14.4">
      <c r="A596" s="359"/>
      <c r="B596" s="384"/>
      <c r="C596" s="353"/>
      <c r="D596" s="226" t="s">
        <v>176</v>
      </c>
      <c r="E596" s="216" t="s">
        <v>177</v>
      </c>
      <c r="F596" s="180">
        <v>6</v>
      </c>
      <c r="G596" s="180">
        <v>6</v>
      </c>
      <c r="H596" s="180">
        <v>23.82</v>
      </c>
      <c r="I596" s="180">
        <v>0</v>
      </c>
      <c r="J596" s="180">
        <v>0</v>
      </c>
      <c r="K596" s="180">
        <v>5.9579999999999993</v>
      </c>
      <c r="L596" s="180">
        <v>0</v>
      </c>
      <c r="M596" s="180">
        <v>6.000000000000001E-3</v>
      </c>
      <c r="N596" s="274">
        <v>0</v>
      </c>
    </row>
    <row r="597" spans="1:14" customFormat="1" ht="39.6">
      <c r="A597" s="245" t="s">
        <v>51</v>
      </c>
      <c r="B597" s="246" t="s">
        <v>172</v>
      </c>
      <c r="C597" s="247" t="s">
        <v>545</v>
      </c>
      <c r="D597" s="218" t="str">
        <f>[1]APS!$A$62</f>
        <v>Queso fresco, semiduro, semigraso, tipo mozarella</v>
      </c>
      <c r="E597" s="248" t="s">
        <v>546</v>
      </c>
      <c r="F597" s="180">
        <v>25</v>
      </c>
      <c r="G597" s="180">
        <v>25</v>
      </c>
      <c r="H597" s="180">
        <v>74</v>
      </c>
      <c r="I597" s="180">
        <v>5.7249999999999996</v>
      </c>
      <c r="J597" s="180">
        <v>5.35</v>
      </c>
      <c r="K597" s="180">
        <v>0.77500000000000002</v>
      </c>
      <c r="L597" s="180">
        <v>129.25</v>
      </c>
      <c r="M597" s="180">
        <v>0.05</v>
      </c>
      <c r="N597" s="217">
        <v>93.25</v>
      </c>
    </row>
    <row r="598" spans="1:14" customFormat="1" ht="14.4">
      <c r="A598" s="245" t="s">
        <v>173</v>
      </c>
      <c r="B598" s="246" t="s">
        <v>174</v>
      </c>
      <c r="C598" s="216" t="s">
        <v>175</v>
      </c>
      <c r="D598" s="226" t="s">
        <v>549</v>
      </c>
      <c r="E598" s="216"/>
      <c r="F598" s="180"/>
      <c r="G598" s="180"/>
      <c r="H598" s="180"/>
      <c r="I598" s="180"/>
      <c r="J598" s="180"/>
      <c r="K598" s="180"/>
      <c r="L598" s="180"/>
      <c r="M598" s="180"/>
      <c r="N598" s="217"/>
    </row>
    <row r="599" spans="1:14" customFormat="1" ht="14.4">
      <c r="A599" s="245" t="s">
        <v>178</v>
      </c>
      <c r="B599" s="227" t="s">
        <v>179</v>
      </c>
      <c r="C599" s="216" t="s">
        <v>180</v>
      </c>
      <c r="D599" s="226"/>
      <c r="E599" s="216"/>
      <c r="F599" s="180"/>
      <c r="G599" s="180"/>
      <c r="H599" s="180"/>
      <c r="I599" s="180"/>
      <c r="J599" s="180"/>
      <c r="K599" s="180"/>
      <c r="L599" s="180"/>
      <c r="M599" s="180"/>
      <c r="N599" s="217"/>
    </row>
    <row r="600" spans="1:14" customFormat="1" ht="26.4">
      <c r="A600" s="227" t="s">
        <v>182</v>
      </c>
      <c r="B600" s="227" t="s">
        <v>190</v>
      </c>
      <c r="C600" s="227"/>
      <c r="D600" s="227" t="str">
        <f>[1]APS!$A$56</f>
        <v>Porron de agua</v>
      </c>
      <c r="E600" s="216" t="s">
        <v>534</v>
      </c>
      <c r="F600" s="216">
        <v>200</v>
      </c>
      <c r="G600" s="216">
        <v>200</v>
      </c>
      <c r="H600" s="216">
        <v>0</v>
      </c>
      <c r="I600" s="216">
        <v>0</v>
      </c>
      <c r="J600" s="216">
        <v>0</v>
      </c>
      <c r="K600" s="216">
        <v>0</v>
      </c>
      <c r="L600" s="216">
        <v>0</v>
      </c>
      <c r="M600" s="216">
        <v>0</v>
      </c>
      <c r="N600" s="231">
        <v>0</v>
      </c>
    </row>
    <row r="601" spans="1:14" customFormat="1" ht="14.4">
      <c r="A601" s="234"/>
      <c r="B601" s="234"/>
      <c r="C601" s="234"/>
      <c r="D601" s="234"/>
      <c r="E601" s="235"/>
      <c r="F601" s="249">
        <f>SUM(F583:F600)</f>
        <v>730.1</v>
      </c>
      <c r="G601" s="234"/>
      <c r="H601" s="234"/>
      <c r="I601" s="234"/>
      <c r="J601" s="234"/>
      <c r="K601" s="234"/>
      <c r="L601" s="237"/>
      <c r="M601" s="234"/>
      <c r="N601" s="234"/>
    </row>
    <row r="602" spans="1:14" customFormat="1" ht="14.4">
      <c r="A602" s="356" t="s">
        <v>102</v>
      </c>
      <c r="B602" s="357"/>
      <c r="C602" s="357"/>
      <c r="D602" s="357"/>
      <c r="E602" s="357"/>
      <c r="F602" s="358"/>
      <c r="G602" s="216"/>
      <c r="H602" s="199">
        <f>SUM(H583:H600)</f>
        <v>639.01300000000003</v>
      </c>
      <c r="I602" s="199">
        <f t="shared" ref="I602:N602" si="19">SUM(I583:I600)</f>
        <v>35.495649999999998</v>
      </c>
      <c r="J602" s="199">
        <f t="shared" si="19"/>
        <v>23.066099999999999</v>
      </c>
      <c r="K602" s="199">
        <f t="shared" si="19"/>
        <v>68.470370000000003</v>
      </c>
      <c r="L602" s="199">
        <f t="shared" si="19"/>
        <v>191.94470000000001</v>
      </c>
      <c r="M602" s="199">
        <f t="shared" si="19"/>
        <v>6.3461600000000002</v>
      </c>
      <c r="N602" s="199">
        <f t="shared" si="19"/>
        <v>614.21950000000004</v>
      </c>
    </row>
    <row r="603" spans="1:14" ht="13.2">
      <c r="A603" s="356" t="s">
        <v>103</v>
      </c>
      <c r="B603" s="357"/>
      <c r="C603" s="357"/>
      <c r="D603" s="357"/>
      <c r="E603" s="357"/>
      <c r="F603" s="358"/>
      <c r="G603" s="216"/>
      <c r="H603" s="199">
        <v>1994</v>
      </c>
      <c r="I603" s="199">
        <v>69.8</v>
      </c>
      <c r="J603" s="199">
        <v>66.5</v>
      </c>
      <c r="K603" s="199">
        <v>279.2</v>
      </c>
      <c r="L603" s="199">
        <v>1100</v>
      </c>
      <c r="M603" s="200">
        <v>8.6999999999999993</v>
      </c>
      <c r="N603" s="200">
        <v>1500</v>
      </c>
    </row>
    <row r="604" spans="1:14" customFormat="1" ht="36.75" customHeight="1">
      <c r="A604" s="208"/>
      <c r="B604" s="208"/>
      <c r="C604" s="208"/>
      <c r="D604" s="208"/>
      <c r="E604" s="210"/>
      <c r="F604" s="208"/>
      <c r="G604" s="208"/>
      <c r="H604" s="272">
        <f>H602/H603</f>
        <v>0.32046790371113343</v>
      </c>
      <c r="I604" s="272">
        <f t="shared" ref="I604:N604" si="20">I602/I603</f>
        <v>0.50853366762177654</v>
      </c>
      <c r="J604" s="272">
        <f t="shared" si="20"/>
        <v>0.34685864661654131</v>
      </c>
      <c r="K604" s="272">
        <f t="shared" si="20"/>
        <v>0.24523771489971349</v>
      </c>
      <c r="L604" s="272">
        <f t="shared" si="20"/>
        <v>0.17449518181818183</v>
      </c>
      <c r="M604" s="272">
        <f t="shared" si="20"/>
        <v>0.7294436781609196</v>
      </c>
      <c r="N604" s="272">
        <f t="shared" si="20"/>
        <v>0.40947966666666669</v>
      </c>
    </row>
    <row r="605" spans="1:14" s="188" customFormat="1" ht="13.2">
      <c r="A605" s="381" t="s">
        <v>105</v>
      </c>
      <c r="B605" s="381"/>
      <c r="C605" s="381"/>
      <c r="D605" s="382"/>
      <c r="E605" s="275" t="s">
        <v>571</v>
      </c>
      <c r="F605" s="276"/>
      <c r="G605" s="276"/>
      <c r="H605" s="208"/>
      <c r="I605" s="208"/>
      <c r="J605" s="208"/>
      <c r="K605" s="208"/>
      <c r="L605" s="208"/>
      <c r="M605" s="208"/>
      <c r="N605" s="208"/>
    </row>
    <row r="606" spans="1:14" ht="13.2">
      <c r="A606" s="275" t="s">
        <v>569</v>
      </c>
      <c r="B606" s="276"/>
      <c r="C606" s="276"/>
      <c r="D606" s="276"/>
      <c r="E606" s="276"/>
      <c r="F606" s="276"/>
      <c r="G606" s="276"/>
      <c r="H606" s="276"/>
      <c r="I606" s="276"/>
      <c r="J606" s="276"/>
      <c r="K606" s="276"/>
      <c r="L606" s="276"/>
      <c r="M606" s="276"/>
      <c r="N606" s="277"/>
    </row>
    <row r="607" spans="1:14" ht="7.5" customHeight="1">
      <c r="A607" s="208"/>
      <c r="B607" s="208"/>
      <c r="C607" s="208"/>
      <c r="D607" s="239"/>
      <c r="E607" s="239"/>
      <c r="F607" s="239"/>
      <c r="G607" s="239"/>
      <c r="H607" s="276"/>
      <c r="I607" s="276"/>
      <c r="J607" s="277"/>
      <c r="K607" s="239"/>
      <c r="L607" s="239"/>
      <c r="M607" s="239"/>
      <c r="N607" s="201"/>
    </row>
    <row r="608" spans="1:14" ht="33" customHeight="1">
      <c r="A608" s="208" t="s">
        <v>36</v>
      </c>
      <c r="B608" s="336"/>
      <c r="C608" s="337"/>
      <c r="D608" s="337"/>
      <c r="E608" s="337"/>
      <c r="F608" s="338"/>
      <c r="G608" s="201"/>
      <c r="H608" s="239"/>
      <c r="I608" s="239"/>
      <c r="J608" s="239"/>
      <c r="K608" s="339" t="s">
        <v>570</v>
      </c>
      <c r="L608" s="339"/>
      <c r="M608" s="339"/>
      <c r="N608" s="339"/>
    </row>
    <row r="609" spans="1:25" ht="13.2">
      <c r="A609" s="201"/>
      <c r="B609" s="201"/>
      <c r="C609" s="201"/>
      <c r="D609" s="201"/>
      <c r="E609" s="207"/>
      <c r="F609" s="201"/>
      <c r="G609" s="201"/>
      <c r="H609" s="340" t="s">
        <v>37</v>
      </c>
      <c r="I609" s="340"/>
      <c r="J609" s="341"/>
      <c r="K609" s="201"/>
      <c r="L609" s="201"/>
      <c r="M609" s="201"/>
      <c r="N609" s="201"/>
    </row>
    <row r="610" spans="1:25" ht="26.4">
      <c r="A610" s="202" t="s">
        <v>85</v>
      </c>
      <c r="B610" s="202"/>
      <c r="C610" s="202"/>
      <c r="D610" s="202"/>
      <c r="E610" s="202"/>
      <c r="F610" s="202"/>
      <c r="G610" s="202"/>
      <c r="H610" s="201"/>
      <c r="I610" s="201"/>
      <c r="J610" s="201"/>
      <c r="K610" s="201"/>
      <c r="L610" s="201"/>
      <c r="M610" s="201"/>
      <c r="N610" s="201"/>
    </row>
    <row r="611" spans="1:25" s="1" customFormat="1" ht="12.75" customHeight="1">
      <c r="A611" s="202"/>
      <c r="B611" s="202"/>
      <c r="C611" s="202"/>
      <c r="D611" s="202"/>
      <c r="E611" s="202"/>
      <c r="F611" s="202"/>
      <c r="G611" s="202"/>
      <c r="H611" s="202"/>
      <c r="I611" s="202"/>
      <c r="J611" s="202"/>
      <c r="K611" s="202"/>
      <c r="L611" s="202"/>
      <c r="M611" s="203"/>
      <c r="N611" s="203"/>
    </row>
    <row r="612" spans="1:25" s="1" customFormat="1" ht="26.4">
      <c r="A612" s="342" t="s">
        <v>1</v>
      </c>
      <c r="B612" s="342"/>
      <c r="C612" s="205" t="s">
        <v>39</v>
      </c>
      <c r="D612" s="205"/>
      <c r="E612" s="205"/>
      <c r="F612" s="205"/>
      <c r="G612" s="205"/>
      <c r="H612" s="202"/>
      <c r="I612" s="202"/>
      <c r="J612" s="202"/>
      <c r="K612" s="202"/>
      <c r="L612" s="202"/>
      <c r="M612" s="203"/>
      <c r="N612" s="203"/>
    </row>
    <row r="613" spans="1:25" s="1" customFormat="1" ht="12.75" customHeight="1">
      <c r="A613" s="204"/>
      <c r="B613" s="204"/>
      <c r="C613" s="202"/>
      <c r="D613" s="202"/>
      <c r="E613" s="202"/>
      <c r="F613" s="202"/>
      <c r="G613" s="202"/>
      <c r="H613" s="205"/>
      <c r="I613" s="205"/>
      <c r="J613" s="205"/>
      <c r="K613" s="205"/>
      <c r="L613" s="205"/>
      <c r="M613" s="203"/>
      <c r="N613" s="203"/>
    </row>
    <row r="614" spans="1:25" s="1" customFormat="1" ht="7.5" customHeight="1">
      <c r="A614" s="342" t="s">
        <v>5</v>
      </c>
      <c r="B614" s="342"/>
      <c r="C614" s="205" t="s">
        <v>41</v>
      </c>
      <c r="D614" s="202"/>
      <c r="E614" s="202"/>
      <c r="F614" s="202"/>
      <c r="G614" s="202"/>
      <c r="H614" s="202"/>
      <c r="I614" s="202"/>
      <c r="J614" s="202"/>
      <c r="K614" s="202"/>
      <c r="L614" s="202"/>
      <c r="M614" s="203"/>
      <c r="N614" s="203"/>
    </row>
    <row r="615" spans="1:25" s="1" customFormat="1" ht="13.2">
      <c r="A615" s="204"/>
      <c r="B615" s="206"/>
      <c r="C615" s="206"/>
      <c r="D615" s="206"/>
      <c r="E615" s="203"/>
      <c r="F615" s="206"/>
      <c r="G615" s="206"/>
      <c r="H615" s="202"/>
      <c r="I615" s="202"/>
      <c r="J615" s="202"/>
      <c r="K615" s="202"/>
      <c r="L615" s="202"/>
      <c r="M615" s="203"/>
      <c r="N615" s="203"/>
    </row>
    <row r="616" spans="1:25" s="192" customFormat="1" ht="6.75" customHeight="1">
      <c r="A616" s="204" t="s">
        <v>6</v>
      </c>
      <c r="B616" s="204"/>
      <c r="C616" s="343" t="s">
        <v>42</v>
      </c>
      <c r="D616" s="344"/>
      <c r="E616" s="207"/>
      <c r="F616" s="201"/>
      <c r="G616" s="208"/>
      <c r="H616" s="206"/>
      <c r="I616" s="206"/>
      <c r="J616" s="206"/>
      <c r="K616" s="204"/>
      <c r="L616" s="204"/>
      <c r="M616" s="201"/>
      <c r="N616" s="201"/>
      <c r="O616" s="187"/>
      <c r="P616" s="188"/>
      <c r="Q616" s="188"/>
      <c r="R616" s="188"/>
      <c r="S616" s="188"/>
      <c r="T616" s="188"/>
      <c r="U616" s="188"/>
      <c r="V616" s="188"/>
      <c r="W616" s="188"/>
      <c r="X616" s="188"/>
      <c r="Y616" s="188"/>
    </row>
    <row r="617" spans="1:25" s="192" customFormat="1" ht="13.2">
      <c r="A617" s="204"/>
      <c r="B617" s="206"/>
      <c r="C617" s="206"/>
      <c r="D617" s="206"/>
      <c r="E617" s="203"/>
      <c r="F617" s="206"/>
      <c r="G617" s="206"/>
      <c r="H617" s="208"/>
      <c r="I617" s="208"/>
      <c r="J617" s="208"/>
      <c r="K617" s="208"/>
      <c r="L617" s="208"/>
      <c r="M617" s="208"/>
      <c r="N617" s="208"/>
      <c r="O617" s="188"/>
    </row>
    <row r="618" spans="1:25" s="192" customFormat="1" ht="9" customHeight="1">
      <c r="A618" s="342" t="s">
        <v>7</v>
      </c>
      <c r="B618" s="342"/>
      <c r="C618" s="343" t="s">
        <v>43</v>
      </c>
      <c r="D618" s="344"/>
      <c r="E618" s="203"/>
      <c r="F618" s="206"/>
      <c r="G618" s="206"/>
      <c r="H618" s="206"/>
      <c r="I618" s="206"/>
      <c r="J618" s="206"/>
      <c r="K618" s="204"/>
      <c r="L618" s="204"/>
      <c r="M618" s="201"/>
      <c r="N618" s="201"/>
      <c r="O618" s="187"/>
      <c r="P618" s="188"/>
      <c r="Q618" s="188"/>
      <c r="R618" s="188"/>
      <c r="S618" s="188"/>
      <c r="T618" s="188"/>
      <c r="U618" s="188"/>
      <c r="V618" s="188"/>
      <c r="W618" s="188"/>
      <c r="X618" s="188"/>
      <c r="Y618" s="188"/>
    </row>
    <row r="619" spans="1:25" s="192" customFormat="1" ht="13.2">
      <c r="A619" s="204"/>
      <c r="B619" s="206"/>
      <c r="C619" s="206"/>
      <c r="D619" s="206"/>
      <c r="E619" s="203"/>
      <c r="F619" s="206"/>
      <c r="G619" s="206"/>
      <c r="H619" s="206"/>
      <c r="I619" s="206"/>
      <c r="J619" s="206"/>
      <c r="K619" s="204"/>
      <c r="L619" s="204"/>
      <c r="M619" s="201"/>
      <c r="N619" s="201"/>
      <c r="O619" s="187"/>
      <c r="P619" s="188"/>
      <c r="Q619" s="188"/>
      <c r="R619" s="188"/>
      <c r="S619" s="188"/>
      <c r="T619" s="188"/>
      <c r="U619" s="188"/>
      <c r="V619" s="188"/>
      <c r="W619" s="188"/>
      <c r="X619" s="188"/>
      <c r="Y619" s="188"/>
    </row>
    <row r="620" spans="1:25" s="192" customFormat="1" ht="9" customHeight="1">
      <c r="A620" s="345" t="s">
        <v>8</v>
      </c>
      <c r="B620" s="345"/>
      <c r="C620" s="209" t="s">
        <v>44</v>
      </c>
      <c r="D620" s="208"/>
      <c r="E620" s="210"/>
      <c r="F620" s="208"/>
      <c r="G620" s="208"/>
      <c r="H620" s="206"/>
      <c r="I620" s="206"/>
      <c r="J620" s="206"/>
      <c r="K620" s="204"/>
      <c r="L620" s="204"/>
      <c r="M620" s="201"/>
      <c r="N620" s="201"/>
      <c r="O620" s="187"/>
      <c r="P620" s="188"/>
      <c r="Q620" s="188"/>
      <c r="R620" s="188"/>
      <c r="S620" s="188"/>
      <c r="T620" s="188"/>
      <c r="U620" s="188"/>
      <c r="V620" s="188"/>
      <c r="W620" s="188"/>
      <c r="X620" s="188"/>
      <c r="Y620" s="188"/>
    </row>
    <row r="621" spans="1:25" s="192" customFormat="1" ht="13.2">
      <c r="A621" s="204"/>
      <c r="B621" s="206"/>
      <c r="C621" s="206"/>
      <c r="D621" s="206"/>
      <c r="E621" s="203"/>
      <c r="F621" s="206"/>
      <c r="G621" s="206"/>
      <c r="H621" s="208"/>
      <c r="I621" s="208"/>
      <c r="J621" s="211"/>
      <c r="K621" s="211"/>
      <c r="L621" s="211"/>
      <c r="M621" s="211"/>
      <c r="N621" s="211"/>
    </row>
    <row r="622" spans="1:25" s="192" customFormat="1" ht="8.25" customHeight="1">
      <c r="A622" s="212" t="s">
        <v>86</v>
      </c>
      <c r="B622" s="346" t="s">
        <v>308</v>
      </c>
      <c r="C622" s="346"/>
      <c r="D622" s="206"/>
      <c r="E622" s="203"/>
      <c r="F622" s="206"/>
      <c r="G622" s="206"/>
      <c r="H622" s="206"/>
      <c r="I622" s="206"/>
      <c r="J622" s="206"/>
      <c r="K622" s="204"/>
      <c r="L622" s="204"/>
      <c r="M622" s="201"/>
      <c r="N622" s="201"/>
      <c r="O622" s="187"/>
      <c r="P622" s="188"/>
      <c r="Q622" s="188"/>
      <c r="R622" s="188"/>
      <c r="S622" s="188"/>
      <c r="T622" s="188"/>
      <c r="U622" s="188"/>
      <c r="V622" s="188"/>
      <c r="W622" s="188"/>
      <c r="X622" s="188"/>
      <c r="Y622" s="188"/>
    </row>
    <row r="623" spans="1:25" s="192" customFormat="1" ht="13.2">
      <c r="A623" s="204"/>
      <c r="B623" s="206"/>
      <c r="C623" s="206"/>
      <c r="D623" s="206"/>
      <c r="E623" s="203"/>
      <c r="F623" s="206"/>
      <c r="G623" s="206"/>
      <c r="H623" s="206"/>
      <c r="I623" s="206"/>
      <c r="J623" s="206"/>
      <c r="K623" s="204"/>
      <c r="L623" s="204"/>
      <c r="M623" s="201"/>
      <c r="N623" s="201"/>
      <c r="O623" s="187"/>
      <c r="P623" s="188"/>
      <c r="Q623" s="188"/>
      <c r="R623" s="188"/>
      <c r="S623" s="188"/>
      <c r="T623" s="188"/>
      <c r="U623" s="188"/>
      <c r="V623" s="188"/>
      <c r="W623" s="188"/>
      <c r="X623" s="188"/>
      <c r="Y623" s="188"/>
    </row>
    <row r="624" spans="1:25" customFormat="1" ht="14.4">
      <c r="A624" s="213" t="s">
        <v>87</v>
      </c>
      <c r="B624" s="205">
        <v>12</v>
      </c>
      <c r="C624" s="213"/>
      <c r="D624" s="213"/>
      <c r="E624" s="202"/>
      <c r="F624" s="213"/>
      <c r="G624" s="213"/>
      <c r="H624" s="213"/>
      <c r="I624" s="213"/>
      <c r="J624" s="213"/>
      <c r="K624" s="213"/>
      <c r="L624" s="213"/>
      <c r="M624" s="201"/>
      <c r="N624" s="201"/>
    </row>
    <row r="625" spans="1:14" customFormat="1" ht="14.4">
      <c r="A625" s="204"/>
      <c r="B625" s="206"/>
      <c r="C625" s="206"/>
      <c r="D625" s="206"/>
      <c r="E625" s="203"/>
      <c r="F625" s="206"/>
      <c r="G625" s="206"/>
      <c r="H625" s="206"/>
      <c r="I625" s="206"/>
      <c r="J625" s="206"/>
      <c r="K625" s="204"/>
      <c r="L625" s="204"/>
      <c r="M625" s="201"/>
      <c r="N625" s="201"/>
    </row>
    <row r="626" spans="1:14" customFormat="1" ht="14.4">
      <c r="A626" s="369" t="s">
        <v>38</v>
      </c>
      <c r="B626" s="369" t="s">
        <v>88</v>
      </c>
      <c r="C626" s="369" t="s">
        <v>89</v>
      </c>
      <c r="D626" s="369" t="s">
        <v>90</v>
      </c>
      <c r="E626" s="369" t="s">
        <v>91</v>
      </c>
      <c r="F626" s="369" t="s">
        <v>92</v>
      </c>
      <c r="G626" s="369" t="s">
        <v>93</v>
      </c>
      <c r="H626" s="369" t="s">
        <v>94</v>
      </c>
      <c r="I626" s="369"/>
      <c r="J626" s="369"/>
      <c r="K626" s="369"/>
      <c r="L626" s="369"/>
      <c r="M626" s="369"/>
      <c r="N626" s="369"/>
    </row>
    <row r="627" spans="1:14" customFormat="1" ht="26.4">
      <c r="A627" s="369"/>
      <c r="B627" s="369"/>
      <c r="C627" s="369"/>
      <c r="D627" s="369"/>
      <c r="E627" s="369"/>
      <c r="F627" s="369"/>
      <c r="G627" s="369"/>
      <c r="H627" s="205" t="s">
        <v>95</v>
      </c>
      <c r="I627" s="205" t="s">
        <v>96</v>
      </c>
      <c r="J627" s="205" t="s">
        <v>97</v>
      </c>
      <c r="K627" s="205" t="s">
        <v>98</v>
      </c>
      <c r="L627" s="205" t="s">
        <v>99</v>
      </c>
      <c r="M627" s="205" t="s">
        <v>100</v>
      </c>
      <c r="N627" s="205" t="s">
        <v>101</v>
      </c>
    </row>
    <row r="628" spans="1:14" customFormat="1" ht="14.4">
      <c r="A628" s="349" t="s">
        <v>46</v>
      </c>
      <c r="B628" s="368" t="s">
        <v>156</v>
      </c>
      <c r="C628" s="360" t="s">
        <v>82</v>
      </c>
      <c r="D628" s="215" t="s">
        <v>207</v>
      </c>
      <c r="E628" s="216" t="s">
        <v>209</v>
      </c>
      <c r="F628" s="180">
        <v>23.5</v>
      </c>
      <c r="G628" s="180">
        <v>19.975000000000001</v>
      </c>
      <c r="H628" s="180">
        <v>5.9924999999999997</v>
      </c>
      <c r="I628" s="180">
        <v>0.15980000000000003</v>
      </c>
      <c r="J628" s="180">
        <v>3.9950000000000006E-2</v>
      </c>
      <c r="K628" s="180">
        <v>1.15855</v>
      </c>
      <c r="L628" s="180">
        <v>3.9950000000000001</v>
      </c>
      <c r="M628" s="180">
        <v>0.15980000000000003</v>
      </c>
      <c r="N628" s="217">
        <v>0.23499999999999999</v>
      </c>
    </row>
    <row r="629" spans="1:14" customFormat="1" ht="14.4">
      <c r="A629" s="350"/>
      <c r="B629" s="368"/>
      <c r="C629" s="361"/>
      <c r="D629" s="215" t="s">
        <v>109</v>
      </c>
      <c r="E629" s="216" t="s">
        <v>115</v>
      </c>
      <c r="F629" s="180">
        <v>18</v>
      </c>
      <c r="G629" s="180">
        <v>15.3</v>
      </c>
      <c r="H629" s="180">
        <v>7.1909999999999998</v>
      </c>
      <c r="I629" s="180">
        <v>0.10709999999999999</v>
      </c>
      <c r="J629" s="180">
        <v>1.5300000000000003E-2</v>
      </c>
      <c r="K629" s="180">
        <v>1.4535</v>
      </c>
      <c r="L629" s="180">
        <v>4.1310000000000002</v>
      </c>
      <c r="M629" s="180">
        <v>6.1200000000000011E-2</v>
      </c>
      <c r="N629" s="217">
        <v>6.3</v>
      </c>
    </row>
    <row r="630" spans="1:14" customFormat="1" ht="14.4">
      <c r="A630" s="350"/>
      <c r="B630" s="368"/>
      <c r="C630" s="361"/>
      <c r="D630" s="215" t="s">
        <v>208</v>
      </c>
      <c r="E630" s="216" t="s">
        <v>210</v>
      </c>
      <c r="F630" s="180">
        <v>9</v>
      </c>
      <c r="G630" s="180">
        <v>8.1</v>
      </c>
      <c r="H630" s="180">
        <v>3.4830000000000001</v>
      </c>
      <c r="I630" s="180">
        <v>0.17010000000000003</v>
      </c>
      <c r="J630" s="180">
        <v>0</v>
      </c>
      <c r="K630" s="180">
        <v>0.58320000000000005</v>
      </c>
      <c r="L630" s="180">
        <v>3.24</v>
      </c>
      <c r="M630" s="180">
        <v>8.1000000000000003E-2</v>
      </c>
      <c r="N630" s="217">
        <v>0.54</v>
      </c>
    </row>
    <row r="631" spans="1:14" customFormat="1" ht="14.4">
      <c r="A631" s="350"/>
      <c r="B631" s="368"/>
      <c r="C631" s="361"/>
      <c r="D631" s="215" t="s">
        <v>110</v>
      </c>
      <c r="E631" s="216" t="s">
        <v>116</v>
      </c>
      <c r="F631" s="180">
        <v>5</v>
      </c>
      <c r="G631" s="180">
        <v>4.75</v>
      </c>
      <c r="H631" s="180">
        <v>1.9</v>
      </c>
      <c r="I631" s="180">
        <v>6.649999999999999E-2</v>
      </c>
      <c r="J631" s="180">
        <v>4.7500000000000007E-3</v>
      </c>
      <c r="K631" s="180">
        <v>0.36575000000000002</v>
      </c>
      <c r="L631" s="180">
        <v>1.1399999999999999</v>
      </c>
      <c r="M631" s="180">
        <v>1.4250000000000001E-2</v>
      </c>
      <c r="N631" s="217">
        <v>0.2</v>
      </c>
    </row>
    <row r="632" spans="1:14" customFormat="1" ht="26.4">
      <c r="A632" s="350"/>
      <c r="B632" s="368"/>
      <c r="C632" s="361"/>
      <c r="D632" s="215" t="s">
        <v>154</v>
      </c>
      <c r="E632" s="216" t="s">
        <v>160</v>
      </c>
      <c r="F632" s="180">
        <v>19</v>
      </c>
      <c r="G632" s="180">
        <v>15.2</v>
      </c>
      <c r="H632" s="180">
        <v>11.247999999999999</v>
      </c>
      <c r="I632" s="180">
        <v>0.2888</v>
      </c>
      <c r="J632" s="180">
        <v>1.52E-2</v>
      </c>
      <c r="K632" s="180">
        <v>2.3256000000000001</v>
      </c>
      <c r="L632" s="180">
        <v>2.1279999999999997</v>
      </c>
      <c r="M632" s="180">
        <v>4.5599999999999995E-2</v>
      </c>
      <c r="N632" s="217">
        <v>2.09</v>
      </c>
    </row>
    <row r="633" spans="1:14" customFormat="1" ht="14.4">
      <c r="A633" s="350"/>
      <c r="B633" s="368"/>
      <c r="C633" s="361"/>
      <c r="D633" s="215" t="s">
        <v>155</v>
      </c>
      <c r="E633" s="216" t="s">
        <v>161</v>
      </c>
      <c r="F633" s="180">
        <v>13</v>
      </c>
      <c r="G633" s="180">
        <v>13</v>
      </c>
      <c r="H633" s="180">
        <v>64.87</v>
      </c>
      <c r="I633" s="180">
        <v>3.4190000000000005</v>
      </c>
      <c r="J633" s="180">
        <v>3.4580000000000002</v>
      </c>
      <c r="K633" s="180">
        <v>4.992</v>
      </c>
      <c r="L633" s="180">
        <v>122.2</v>
      </c>
      <c r="M633" s="180">
        <v>6.5000000000000002E-2</v>
      </c>
      <c r="N633" s="217">
        <v>47.97</v>
      </c>
    </row>
    <row r="634" spans="1:14" customFormat="1" ht="14.4">
      <c r="A634" s="350"/>
      <c r="B634" s="368"/>
      <c r="C634" s="361"/>
      <c r="D634" s="215" t="s">
        <v>112</v>
      </c>
      <c r="E634" s="216" t="s">
        <v>118</v>
      </c>
      <c r="F634" s="180">
        <v>2</v>
      </c>
      <c r="G634" s="180">
        <v>1.8</v>
      </c>
      <c r="H634" s="180">
        <v>0.79200000000000004</v>
      </c>
      <c r="I634" s="180">
        <v>4.1399999999999999E-2</v>
      </c>
      <c r="J634" s="180">
        <v>1.0800000000000001E-2</v>
      </c>
      <c r="K634" s="180">
        <v>0.10620000000000002</v>
      </c>
      <c r="L634" s="180">
        <v>1.476</v>
      </c>
      <c r="M634" s="180">
        <v>3.2400000000000005E-2</v>
      </c>
      <c r="N634" s="217">
        <v>0.92</v>
      </c>
    </row>
    <row r="635" spans="1:14" customFormat="1" ht="14.4">
      <c r="A635" s="350"/>
      <c r="B635" s="368"/>
      <c r="C635" s="361"/>
      <c r="D635" s="215" t="s">
        <v>113</v>
      </c>
      <c r="E635" s="216" t="s">
        <v>119</v>
      </c>
      <c r="F635" s="180">
        <v>0.5</v>
      </c>
      <c r="G635" s="180">
        <v>0.5</v>
      </c>
      <c r="H635" s="180">
        <v>0</v>
      </c>
      <c r="I635" s="180">
        <v>0</v>
      </c>
      <c r="J635" s="180">
        <v>0</v>
      </c>
      <c r="K635" s="180">
        <v>0</v>
      </c>
      <c r="L635" s="180">
        <v>0.12</v>
      </c>
      <c r="M635" s="180">
        <v>1.5E-3</v>
      </c>
      <c r="N635" s="217">
        <v>193.905</v>
      </c>
    </row>
    <row r="636" spans="1:14" customFormat="1" ht="14.4">
      <c r="A636" s="350"/>
      <c r="B636" s="347" t="s">
        <v>156</v>
      </c>
      <c r="C636" s="347" t="s">
        <v>529</v>
      </c>
      <c r="D636" s="223" t="s">
        <v>203</v>
      </c>
      <c r="E636" s="216" t="s">
        <v>204</v>
      </c>
      <c r="F636" s="180">
        <v>85</v>
      </c>
      <c r="G636" s="180">
        <v>85</v>
      </c>
      <c r="H636" s="180">
        <v>119</v>
      </c>
      <c r="I636" s="180">
        <v>18.189999999999998</v>
      </c>
      <c r="J636" s="180">
        <v>5.0999999999999996</v>
      </c>
      <c r="K636" s="180">
        <v>0.17</v>
      </c>
      <c r="L636" s="180">
        <v>14.45</v>
      </c>
      <c r="M636" s="180">
        <v>0.68</v>
      </c>
      <c r="N636" s="217">
        <v>44.2</v>
      </c>
    </row>
    <row r="637" spans="1:14" customFormat="1" ht="14.4">
      <c r="A637" s="350"/>
      <c r="B637" s="348"/>
      <c r="C637" s="348"/>
      <c r="D637" s="223" t="s">
        <v>169</v>
      </c>
      <c r="E637" s="216" t="s">
        <v>170</v>
      </c>
      <c r="F637" s="180">
        <v>8</v>
      </c>
      <c r="G637" s="180">
        <v>6.4</v>
      </c>
      <c r="H637" s="180">
        <v>1.4720000000000002</v>
      </c>
      <c r="I637" s="180">
        <v>5.7600000000000005E-2</v>
      </c>
      <c r="J637" s="180">
        <v>6.4000000000000012E-3</v>
      </c>
      <c r="K637" s="180">
        <v>0.26239999999999997</v>
      </c>
      <c r="L637" s="180">
        <v>0.57600000000000007</v>
      </c>
      <c r="M637" s="180">
        <v>3.2000000000000001E-2</v>
      </c>
      <c r="N637" s="217">
        <v>0.48</v>
      </c>
    </row>
    <row r="638" spans="1:14" customFormat="1" ht="14.4">
      <c r="A638" s="350"/>
      <c r="B638" s="348"/>
      <c r="C638" s="348"/>
      <c r="D638" s="223" t="s">
        <v>110</v>
      </c>
      <c r="E638" s="216" t="s">
        <v>116</v>
      </c>
      <c r="F638" s="180">
        <v>6</v>
      </c>
      <c r="G638" s="180">
        <v>5.7</v>
      </c>
      <c r="H638" s="180">
        <v>2.2799999999999998</v>
      </c>
      <c r="I638" s="180">
        <v>7.9799999999999996E-2</v>
      </c>
      <c r="J638" s="180">
        <v>5.7000000000000002E-3</v>
      </c>
      <c r="K638" s="180">
        <v>0.43890000000000001</v>
      </c>
      <c r="L638" s="180">
        <v>1.3680000000000001</v>
      </c>
      <c r="M638" s="180">
        <v>1.7100000000000001E-2</v>
      </c>
      <c r="N638" s="217">
        <v>0.24</v>
      </c>
    </row>
    <row r="639" spans="1:14" customFormat="1" ht="14.4">
      <c r="A639" s="350"/>
      <c r="B639" s="348"/>
      <c r="C639" s="348"/>
      <c r="D639" s="223" t="s">
        <v>185</v>
      </c>
      <c r="E639" s="216" t="s">
        <v>186</v>
      </c>
      <c r="F639" s="180">
        <v>4</v>
      </c>
      <c r="G639" s="180">
        <v>4</v>
      </c>
      <c r="H639" s="180">
        <v>36</v>
      </c>
      <c r="I639" s="180">
        <v>0</v>
      </c>
      <c r="J639" s="180">
        <v>4</v>
      </c>
      <c r="K639" s="180">
        <v>0</v>
      </c>
      <c r="L639" s="180">
        <v>0</v>
      </c>
      <c r="M639" s="180">
        <v>0</v>
      </c>
      <c r="N639" s="217">
        <v>0</v>
      </c>
    </row>
    <row r="640" spans="1:14" customFormat="1" ht="14.4">
      <c r="A640" s="350"/>
      <c r="B640" s="348"/>
      <c r="C640" s="348"/>
      <c r="D640" s="223" t="s">
        <v>113</v>
      </c>
      <c r="E640" s="216" t="s">
        <v>119</v>
      </c>
      <c r="F640" s="180">
        <v>0.3</v>
      </c>
      <c r="G640" s="180">
        <v>0.3</v>
      </c>
      <c r="H640" s="180">
        <v>0</v>
      </c>
      <c r="I640" s="180">
        <v>0</v>
      </c>
      <c r="J640" s="180">
        <v>0</v>
      </c>
      <c r="K640" s="180">
        <v>0</v>
      </c>
      <c r="L640" s="180">
        <v>7.1999999999999995E-2</v>
      </c>
      <c r="M640" s="180">
        <v>8.9999999999999998E-4</v>
      </c>
      <c r="N640" s="217">
        <v>116.34299999999999</v>
      </c>
    </row>
    <row r="641" spans="1:14" ht="15" customHeight="1">
      <c r="A641" s="375" t="s">
        <v>162</v>
      </c>
      <c r="B641" s="347" t="s">
        <v>163</v>
      </c>
      <c r="C641" s="371" t="s">
        <v>53</v>
      </c>
      <c r="D641" s="225" t="s">
        <v>164</v>
      </c>
      <c r="E641" s="216" t="s">
        <v>165</v>
      </c>
      <c r="F641" s="224">
        <v>50</v>
      </c>
      <c r="G641" s="224">
        <v>50</v>
      </c>
      <c r="H641" s="224">
        <v>176.5</v>
      </c>
      <c r="I641" s="224">
        <v>3.35</v>
      </c>
      <c r="J641" s="224">
        <v>0.2</v>
      </c>
      <c r="K641" s="224">
        <v>40.049999999999997</v>
      </c>
      <c r="L641" s="224">
        <v>4.5</v>
      </c>
      <c r="M641" s="224">
        <v>0.4</v>
      </c>
      <c r="N641" s="241">
        <v>1</v>
      </c>
    </row>
    <row r="642" spans="1:14" ht="24" customHeight="1">
      <c r="A642" s="376"/>
      <c r="B642" s="348"/>
      <c r="C642" s="372"/>
      <c r="D642" s="225" t="s">
        <v>113</v>
      </c>
      <c r="E642" s="216" t="s">
        <v>119</v>
      </c>
      <c r="F642" s="224">
        <v>0.3</v>
      </c>
      <c r="G642" s="224">
        <v>0.3</v>
      </c>
      <c r="H642" s="224">
        <v>0</v>
      </c>
      <c r="I642" s="224">
        <v>0</v>
      </c>
      <c r="J642" s="224">
        <v>0</v>
      </c>
      <c r="K642" s="224">
        <v>0</v>
      </c>
      <c r="L642" s="224">
        <v>7.1999999999999995E-2</v>
      </c>
      <c r="M642" s="224">
        <v>8.9999999999999998E-4</v>
      </c>
      <c r="N642" s="241">
        <v>116.34299999999999</v>
      </c>
    </row>
    <row r="643" spans="1:14" ht="24" customHeight="1">
      <c r="A643" s="377"/>
      <c r="B643" s="359"/>
      <c r="C643" s="373"/>
      <c r="D643" s="225" t="s">
        <v>185</v>
      </c>
      <c r="E643" s="216" t="s">
        <v>186</v>
      </c>
      <c r="F643" s="224">
        <v>3</v>
      </c>
      <c r="G643" s="224">
        <v>3</v>
      </c>
      <c r="H643" s="224">
        <v>27</v>
      </c>
      <c r="I643" s="224">
        <v>0</v>
      </c>
      <c r="J643" s="224">
        <v>3</v>
      </c>
      <c r="K643" s="224">
        <v>0</v>
      </c>
      <c r="L643" s="224">
        <v>0</v>
      </c>
      <c r="M643" s="224">
        <v>0</v>
      </c>
      <c r="N643" s="241">
        <v>0</v>
      </c>
    </row>
    <row r="644" spans="1:14" customFormat="1" ht="26.4">
      <c r="A644" s="364" t="s">
        <v>183</v>
      </c>
      <c r="B644" s="347" t="s">
        <v>163</v>
      </c>
      <c r="C644" s="360" t="s">
        <v>75</v>
      </c>
      <c r="D644" s="218" t="s">
        <v>154</v>
      </c>
      <c r="E644" s="216" t="s">
        <v>160</v>
      </c>
      <c r="F644" s="180">
        <v>88</v>
      </c>
      <c r="G644" s="180">
        <v>70.400000000000006</v>
      </c>
      <c r="H644" s="180">
        <v>52.096000000000004</v>
      </c>
      <c r="I644" s="180">
        <v>1.3375999999999999</v>
      </c>
      <c r="J644" s="180">
        <v>7.0400000000000004E-2</v>
      </c>
      <c r="K644" s="180">
        <v>10.7712</v>
      </c>
      <c r="L644" s="180">
        <v>9.8560000000000016</v>
      </c>
      <c r="M644" s="180">
        <v>0.2112</v>
      </c>
      <c r="N644" s="217">
        <v>9.68</v>
      </c>
    </row>
    <row r="645" spans="1:14" customFormat="1" ht="14.4">
      <c r="A645" s="365"/>
      <c r="B645" s="348"/>
      <c r="C645" s="361"/>
      <c r="D645" s="225" t="s">
        <v>169</v>
      </c>
      <c r="E645" s="216" t="s">
        <v>170</v>
      </c>
      <c r="F645" s="180">
        <v>8</v>
      </c>
      <c r="G645" s="180">
        <v>6.4</v>
      </c>
      <c r="H645" s="180">
        <v>1.4720000000000002</v>
      </c>
      <c r="I645" s="180">
        <v>5.7600000000000005E-2</v>
      </c>
      <c r="J645" s="180">
        <v>6.4000000000000012E-3</v>
      </c>
      <c r="K645" s="180">
        <v>0.26239999999999997</v>
      </c>
      <c r="L645" s="180">
        <v>0.57600000000000007</v>
      </c>
      <c r="M645" s="180">
        <v>3.2000000000000001E-2</v>
      </c>
      <c r="N645" s="217">
        <v>0.48</v>
      </c>
    </row>
    <row r="646" spans="1:14" customFormat="1" ht="14.4">
      <c r="A646" s="365"/>
      <c r="B646" s="348"/>
      <c r="C646" s="361"/>
      <c r="D646" s="225" t="s">
        <v>110</v>
      </c>
      <c r="E646" s="216" t="s">
        <v>116</v>
      </c>
      <c r="F646" s="180">
        <v>6</v>
      </c>
      <c r="G646" s="180">
        <v>5.7</v>
      </c>
      <c r="H646" s="180">
        <v>2.2799999999999998</v>
      </c>
      <c r="I646" s="180">
        <v>7.9799999999999996E-2</v>
      </c>
      <c r="J646" s="180">
        <v>5.7000000000000002E-3</v>
      </c>
      <c r="K646" s="180">
        <v>0.43890000000000001</v>
      </c>
      <c r="L646" s="180">
        <v>1.3680000000000001</v>
      </c>
      <c r="M646" s="180">
        <v>1.7100000000000001E-2</v>
      </c>
      <c r="N646" s="217">
        <v>0.24</v>
      </c>
    </row>
    <row r="647" spans="1:14" customFormat="1" ht="14.4">
      <c r="A647" s="365"/>
      <c r="B647" s="348"/>
      <c r="C647" s="361"/>
      <c r="D647" s="223" t="s">
        <v>185</v>
      </c>
      <c r="E647" s="216" t="s">
        <v>186</v>
      </c>
      <c r="F647" s="180">
        <v>4</v>
      </c>
      <c r="G647" s="180">
        <v>4</v>
      </c>
      <c r="H647" s="180">
        <v>36</v>
      </c>
      <c r="I647" s="180">
        <v>0</v>
      </c>
      <c r="J647" s="180">
        <v>4</v>
      </c>
      <c r="K647" s="180">
        <v>0</v>
      </c>
      <c r="L647" s="180">
        <v>0</v>
      </c>
      <c r="M647" s="180">
        <v>0</v>
      </c>
      <c r="N647" s="217">
        <v>0</v>
      </c>
    </row>
    <row r="648" spans="1:14" customFormat="1" ht="14.4">
      <c r="A648" s="378"/>
      <c r="B648" s="359"/>
      <c r="C648" s="362"/>
      <c r="D648" s="225" t="s">
        <v>113</v>
      </c>
      <c r="E648" s="216" t="s">
        <v>119</v>
      </c>
      <c r="F648" s="180">
        <v>0.5</v>
      </c>
      <c r="G648" s="180">
        <v>0.5</v>
      </c>
      <c r="H648" s="180">
        <v>0</v>
      </c>
      <c r="I648" s="180">
        <v>0</v>
      </c>
      <c r="J648" s="180">
        <v>0</v>
      </c>
      <c r="K648" s="180">
        <v>0</v>
      </c>
      <c r="L648" s="180">
        <v>0.12</v>
      </c>
      <c r="M648" s="180">
        <v>1.5E-3</v>
      </c>
      <c r="N648" s="217">
        <v>193.905</v>
      </c>
    </row>
    <row r="649" spans="1:14" customFormat="1" ht="14.4">
      <c r="A649" s="347" t="s">
        <v>184</v>
      </c>
      <c r="B649" s="392" t="s">
        <v>168</v>
      </c>
      <c r="C649" s="360" t="s">
        <v>568</v>
      </c>
      <c r="D649" s="225" t="s">
        <v>169</v>
      </c>
      <c r="E649" s="216" t="s">
        <v>170</v>
      </c>
      <c r="F649" s="180">
        <v>81</v>
      </c>
      <c r="G649" s="180">
        <v>64.8</v>
      </c>
      <c r="H649" s="180">
        <v>14.903999999999998</v>
      </c>
      <c r="I649" s="180">
        <v>0.58320000000000005</v>
      </c>
      <c r="J649" s="180">
        <v>6.480000000000001E-2</v>
      </c>
      <c r="K649" s="180">
        <v>2.6567999999999996</v>
      </c>
      <c r="L649" s="180">
        <v>5.831999999999999</v>
      </c>
      <c r="M649" s="180">
        <v>0.32400000000000001</v>
      </c>
      <c r="N649" s="217">
        <v>4.8600000000000003</v>
      </c>
    </row>
    <row r="650" spans="1:14" customFormat="1" ht="14.4">
      <c r="A650" s="348"/>
      <c r="B650" s="393"/>
      <c r="C650" s="361"/>
      <c r="D650" s="225" t="s">
        <v>112</v>
      </c>
      <c r="E650" s="216" t="s">
        <v>118</v>
      </c>
      <c r="F650" s="180">
        <v>2</v>
      </c>
      <c r="G650" s="180">
        <v>1.8</v>
      </c>
      <c r="H650" s="180">
        <v>0.79200000000000004</v>
      </c>
      <c r="I650" s="180">
        <v>4.1399999999999999E-2</v>
      </c>
      <c r="J650" s="180">
        <v>1.0800000000000001E-2</v>
      </c>
      <c r="K650" s="180">
        <v>0.10620000000000002</v>
      </c>
      <c r="L650" s="180">
        <v>1.476</v>
      </c>
      <c r="M650" s="180">
        <v>3.2400000000000005E-2</v>
      </c>
      <c r="N650" s="217">
        <v>0.92</v>
      </c>
    </row>
    <row r="651" spans="1:14" customFormat="1" ht="14.4">
      <c r="A651" s="359"/>
      <c r="B651" s="394"/>
      <c r="C651" s="362"/>
      <c r="D651" s="225" t="s">
        <v>113</v>
      </c>
      <c r="E651" s="216" t="s">
        <v>119</v>
      </c>
      <c r="F651" s="180">
        <v>0.3</v>
      </c>
      <c r="G651" s="180">
        <v>0.3</v>
      </c>
      <c r="H651" s="180">
        <v>0</v>
      </c>
      <c r="I651" s="180">
        <v>0</v>
      </c>
      <c r="J651" s="180">
        <v>0</v>
      </c>
      <c r="K651" s="180">
        <v>0</v>
      </c>
      <c r="L651" s="180">
        <v>7.1999999999999995E-2</v>
      </c>
      <c r="M651" s="180">
        <v>8.9999999999999998E-4</v>
      </c>
      <c r="N651" s="217">
        <v>116.34299999999999</v>
      </c>
    </row>
    <row r="652" spans="1:14" customFormat="1" ht="14.4">
      <c r="A652" s="347" t="s">
        <v>50</v>
      </c>
      <c r="B652" s="347" t="s">
        <v>168</v>
      </c>
      <c r="C652" s="360" t="s">
        <v>56</v>
      </c>
      <c r="D652" s="225" t="s">
        <v>230</v>
      </c>
      <c r="E652" s="216" t="s">
        <v>231</v>
      </c>
      <c r="F652" s="180">
        <v>100</v>
      </c>
      <c r="G652" s="180">
        <v>60</v>
      </c>
      <c r="H652" s="180">
        <v>34.799999999999997</v>
      </c>
      <c r="I652" s="180">
        <v>1.02</v>
      </c>
      <c r="J652" s="180">
        <v>0.06</v>
      </c>
      <c r="K652" s="180">
        <v>7.5</v>
      </c>
      <c r="L652" s="180">
        <v>6</v>
      </c>
      <c r="M652" s="180">
        <v>0.48</v>
      </c>
      <c r="N652" s="222">
        <v>1</v>
      </c>
    </row>
    <row r="653" spans="1:14" customFormat="1" ht="14.4">
      <c r="A653" s="359"/>
      <c r="B653" s="359"/>
      <c r="C653" s="362"/>
      <c r="D653" s="225" t="s">
        <v>176</v>
      </c>
      <c r="E653" s="216" t="s">
        <v>177</v>
      </c>
      <c r="F653" s="180">
        <v>6</v>
      </c>
      <c r="G653" s="180">
        <v>6</v>
      </c>
      <c r="H653" s="180">
        <v>23.82</v>
      </c>
      <c r="I653" s="180">
        <v>0</v>
      </c>
      <c r="J653" s="180">
        <v>0</v>
      </c>
      <c r="K653" s="180">
        <v>5.9579999999999993</v>
      </c>
      <c r="L653" s="180">
        <v>0</v>
      </c>
      <c r="M653" s="180">
        <v>6.000000000000001E-3</v>
      </c>
      <c r="N653" s="222">
        <v>0</v>
      </c>
    </row>
    <row r="654" spans="1:14" customFormat="1" ht="39.6">
      <c r="A654" s="246" t="s">
        <v>51</v>
      </c>
      <c r="B654" s="246" t="s">
        <v>172</v>
      </c>
      <c r="C654" s="336" t="s">
        <v>72</v>
      </c>
      <c r="D654" s="338"/>
      <c r="E654" s="216"/>
      <c r="F654" s="180"/>
      <c r="G654" s="180"/>
      <c r="H654" s="180"/>
      <c r="I654" s="180"/>
      <c r="J654" s="180"/>
      <c r="K654" s="180"/>
      <c r="L654" s="180"/>
      <c r="M654" s="180"/>
      <c r="N654" s="222"/>
    </row>
    <row r="655" spans="1:14" customFormat="1" ht="14.4">
      <c r="A655" s="246" t="s">
        <v>173</v>
      </c>
      <c r="B655" s="246" t="s">
        <v>174</v>
      </c>
      <c r="C655" s="251" t="s">
        <v>175</v>
      </c>
      <c r="D655" s="225"/>
      <c r="E655" s="216"/>
      <c r="F655" s="180"/>
      <c r="G655" s="180"/>
      <c r="H655" s="180"/>
      <c r="I655" s="180"/>
      <c r="J655" s="180"/>
      <c r="K655" s="180"/>
      <c r="L655" s="180"/>
      <c r="M655" s="180"/>
      <c r="N655" s="222"/>
    </row>
    <row r="656" spans="1:14" customFormat="1" ht="14.4">
      <c r="A656" s="246" t="s">
        <v>178</v>
      </c>
      <c r="B656" s="246" t="s">
        <v>179</v>
      </c>
      <c r="C656" s="251" t="s">
        <v>180</v>
      </c>
      <c r="D656" s="225"/>
      <c r="E656" s="216"/>
      <c r="F656" s="180"/>
      <c r="G656" s="180"/>
      <c r="H656" s="180"/>
      <c r="I656" s="180"/>
      <c r="J656" s="180"/>
      <c r="K656" s="180"/>
      <c r="L656" s="180"/>
      <c r="M656" s="180"/>
      <c r="N656" s="222"/>
    </row>
    <row r="657" spans="1:25" customFormat="1" ht="26.4">
      <c r="A657" s="227" t="s">
        <v>182</v>
      </c>
      <c r="B657" s="227" t="s">
        <v>190</v>
      </c>
      <c r="C657" s="227"/>
      <c r="D657" s="227" t="str">
        <f>[1]APS!$A$56</f>
        <v>Porron de agua</v>
      </c>
      <c r="E657" s="216" t="s">
        <v>534</v>
      </c>
      <c r="F657" s="216">
        <v>200</v>
      </c>
      <c r="G657" s="216">
        <v>200</v>
      </c>
      <c r="H657" s="216">
        <v>0</v>
      </c>
      <c r="I657" s="216">
        <v>0</v>
      </c>
      <c r="J657" s="216">
        <v>0</v>
      </c>
      <c r="K657" s="216">
        <v>0</v>
      </c>
      <c r="L657" s="216">
        <v>0</v>
      </c>
      <c r="M657" s="216">
        <v>0</v>
      </c>
      <c r="N657" s="231">
        <v>0</v>
      </c>
    </row>
    <row r="658" spans="1:25" customFormat="1" ht="14.4">
      <c r="A658" s="227"/>
      <c r="B658" s="227"/>
      <c r="C658" s="252"/>
      <c r="D658" s="232"/>
      <c r="E658" s="216"/>
      <c r="F658" s="216"/>
      <c r="G658" s="216"/>
      <c r="H658" s="216"/>
      <c r="I658" s="216"/>
      <c r="J658" s="216"/>
      <c r="K658" s="216"/>
      <c r="L658" s="216"/>
      <c r="M658" s="216"/>
      <c r="N658" s="233"/>
    </row>
    <row r="659" spans="1:25" customFormat="1" ht="14.4">
      <c r="A659" s="234"/>
      <c r="B659" s="234"/>
      <c r="C659" s="234"/>
      <c r="D659" s="234"/>
      <c r="E659" s="235"/>
      <c r="F659" s="236">
        <f>SUM(F628:F657)</f>
        <v>742.40000000000009</v>
      </c>
      <c r="G659" s="234"/>
      <c r="H659" s="234"/>
      <c r="I659" s="234"/>
      <c r="J659" s="234"/>
      <c r="K659" s="234"/>
      <c r="L659" s="237"/>
      <c r="M659" s="234"/>
      <c r="N659" s="234"/>
    </row>
    <row r="660" spans="1:25" customFormat="1" ht="14.4">
      <c r="A660" s="356" t="s">
        <v>102</v>
      </c>
      <c r="B660" s="357"/>
      <c r="C660" s="357"/>
      <c r="D660" s="357"/>
      <c r="E660" s="357"/>
      <c r="F660" s="358"/>
      <c r="G660" s="216"/>
      <c r="H660" s="199">
        <f>SUM(H628:H658)</f>
        <v>623.89250000000004</v>
      </c>
      <c r="I660" s="199">
        <f t="shared" ref="I660:N660" si="21">SUM(I628:I658)</f>
        <v>29.049699999999998</v>
      </c>
      <c r="J660" s="199">
        <f t="shared" si="21"/>
        <v>20.074199999999994</v>
      </c>
      <c r="K660" s="199">
        <f t="shared" si="21"/>
        <v>79.599599999999995</v>
      </c>
      <c r="L660" s="199">
        <f t="shared" si="21"/>
        <v>184.76799999999997</v>
      </c>
      <c r="M660" s="199">
        <f t="shared" si="21"/>
        <v>2.6967499999999998</v>
      </c>
      <c r="N660" s="199">
        <f t="shared" si="21"/>
        <v>858.19399999999985</v>
      </c>
    </row>
    <row r="661" spans="1:25" ht="13.2">
      <c r="A661" s="356" t="s">
        <v>103</v>
      </c>
      <c r="B661" s="357"/>
      <c r="C661" s="357"/>
      <c r="D661" s="357"/>
      <c r="E661" s="357"/>
      <c r="F661" s="358"/>
      <c r="G661" s="216"/>
      <c r="H661" s="199">
        <v>1994</v>
      </c>
      <c r="I661" s="199">
        <v>69.8</v>
      </c>
      <c r="J661" s="199">
        <v>66.5</v>
      </c>
      <c r="K661" s="199">
        <v>279.2</v>
      </c>
      <c r="L661" s="199">
        <v>1100</v>
      </c>
      <c r="M661" s="200">
        <v>8.6999999999999993</v>
      </c>
      <c r="N661" s="200">
        <v>1500</v>
      </c>
    </row>
    <row r="662" spans="1:25" customFormat="1" ht="14.4">
      <c r="A662" s="356" t="s">
        <v>104</v>
      </c>
      <c r="B662" s="357"/>
      <c r="C662" s="357"/>
      <c r="D662" s="357"/>
      <c r="E662" s="357"/>
      <c r="F662" s="358"/>
      <c r="G662" s="216"/>
      <c r="H662" s="238">
        <f>H660/H661</f>
        <v>0.31288490471414243</v>
      </c>
      <c r="I662" s="238">
        <f t="shared" ref="I662:N662" si="22">I660/I661</f>
        <v>0.41618481375358163</v>
      </c>
      <c r="J662" s="238">
        <f t="shared" si="22"/>
        <v>0.30186766917293223</v>
      </c>
      <c r="K662" s="238">
        <f t="shared" si="22"/>
        <v>0.28509885386819483</v>
      </c>
      <c r="L662" s="238">
        <f t="shared" si="22"/>
        <v>0.16797090909090906</v>
      </c>
      <c r="M662" s="238">
        <f t="shared" si="22"/>
        <v>0.30997126436781608</v>
      </c>
      <c r="N662" s="238">
        <f t="shared" si="22"/>
        <v>0.57212933333333327</v>
      </c>
    </row>
    <row r="663" spans="1:25" s="1" customFormat="1" ht="31.5" customHeight="1">
      <c r="A663" s="342" t="s">
        <v>5</v>
      </c>
      <c r="B663" s="342"/>
      <c r="C663" s="205" t="s">
        <v>41</v>
      </c>
      <c r="D663" s="202"/>
      <c r="E663" s="202"/>
      <c r="F663" s="202"/>
      <c r="G663" s="202"/>
      <c r="H663" s="202"/>
      <c r="I663" s="202"/>
      <c r="J663" s="202"/>
      <c r="K663" s="202"/>
      <c r="L663" s="202"/>
      <c r="M663" s="203"/>
      <c r="N663" s="203"/>
    </row>
    <row r="664" spans="1:25" s="1" customFormat="1" ht="13.2">
      <c r="A664" s="204"/>
      <c r="B664" s="206"/>
      <c r="C664" s="206"/>
      <c r="D664" s="206"/>
      <c r="E664" s="203"/>
      <c r="F664" s="206"/>
      <c r="G664" s="206"/>
      <c r="H664" s="202"/>
      <c r="I664" s="202"/>
      <c r="J664" s="202"/>
      <c r="K664" s="202"/>
      <c r="L664" s="202"/>
      <c r="M664" s="203"/>
      <c r="N664" s="203"/>
    </row>
    <row r="665" spans="1:25" s="192" customFormat="1" ht="6.75" customHeight="1">
      <c r="A665" s="204" t="s">
        <v>6</v>
      </c>
      <c r="B665" s="204"/>
      <c r="C665" s="343" t="s">
        <v>42</v>
      </c>
      <c r="D665" s="344"/>
      <c r="E665" s="207"/>
      <c r="F665" s="201"/>
      <c r="G665" s="208"/>
      <c r="H665" s="206"/>
      <c r="I665" s="206"/>
      <c r="J665" s="206"/>
      <c r="K665" s="204"/>
      <c r="L665" s="204"/>
      <c r="M665" s="201"/>
      <c r="N665" s="201"/>
      <c r="O665" s="187"/>
      <c r="P665" s="188"/>
      <c r="Q665" s="188"/>
      <c r="R665" s="188"/>
      <c r="S665" s="188"/>
      <c r="T665" s="188"/>
      <c r="U665" s="188"/>
      <c r="V665" s="188"/>
      <c r="W665" s="188"/>
      <c r="X665" s="188"/>
      <c r="Y665" s="188"/>
    </row>
    <row r="666" spans="1:25" s="192" customFormat="1" ht="13.2">
      <c r="A666" s="204"/>
      <c r="B666" s="206"/>
      <c r="C666" s="206"/>
      <c r="D666" s="206"/>
      <c r="E666" s="203"/>
      <c r="F666" s="206"/>
      <c r="G666" s="206"/>
      <c r="H666" s="208"/>
      <c r="I666" s="208"/>
      <c r="J666" s="208"/>
      <c r="K666" s="208"/>
      <c r="L666" s="208"/>
      <c r="M666" s="208"/>
      <c r="N666" s="208"/>
      <c r="O666" s="188"/>
    </row>
    <row r="667" spans="1:25" s="192" customFormat="1" ht="9" customHeight="1">
      <c r="A667" s="342" t="s">
        <v>7</v>
      </c>
      <c r="B667" s="342"/>
      <c r="C667" s="343" t="s">
        <v>43</v>
      </c>
      <c r="D667" s="344"/>
      <c r="E667" s="203"/>
      <c r="F667" s="206"/>
      <c r="G667" s="206"/>
      <c r="H667" s="206"/>
      <c r="I667" s="206"/>
      <c r="J667" s="206"/>
      <c r="K667" s="204"/>
      <c r="L667" s="204"/>
      <c r="M667" s="201"/>
      <c r="N667" s="201"/>
      <c r="O667" s="187"/>
      <c r="P667" s="188"/>
      <c r="Q667" s="188"/>
      <c r="R667" s="188"/>
      <c r="S667" s="188"/>
      <c r="T667" s="188"/>
      <c r="U667" s="188"/>
      <c r="V667" s="188"/>
      <c r="W667" s="188"/>
      <c r="X667" s="188"/>
      <c r="Y667" s="188"/>
    </row>
    <row r="668" spans="1:25" s="192" customFormat="1" ht="13.2">
      <c r="A668" s="204"/>
      <c r="B668" s="206"/>
      <c r="C668" s="206"/>
      <c r="D668" s="206"/>
      <c r="E668" s="203"/>
      <c r="F668" s="206"/>
      <c r="G668" s="206"/>
      <c r="H668" s="206"/>
      <c r="I668" s="206"/>
      <c r="J668" s="206"/>
      <c r="K668" s="204"/>
      <c r="L668" s="204"/>
      <c r="M668" s="201"/>
      <c r="N668" s="201"/>
      <c r="O668" s="187"/>
      <c r="P668" s="188"/>
      <c r="Q668" s="188"/>
      <c r="R668" s="188"/>
      <c r="S668" s="188"/>
      <c r="T668" s="188"/>
      <c r="U668" s="188"/>
      <c r="V668" s="188"/>
      <c r="W668" s="188"/>
      <c r="X668" s="188"/>
      <c r="Y668" s="188"/>
    </row>
    <row r="669" spans="1:25" s="192" customFormat="1" ht="9" customHeight="1">
      <c r="A669" s="345" t="s">
        <v>8</v>
      </c>
      <c r="B669" s="345"/>
      <c r="C669" s="209" t="s">
        <v>44</v>
      </c>
      <c r="D669" s="208"/>
      <c r="E669" s="210"/>
      <c r="F669" s="208"/>
      <c r="G669" s="208"/>
      <c r="H669" s="206"/>
      <c r="I669" s="206"/>
      <c r="J669" s="206"/>
      <c r="K669" s="204"/>
      <c r="L669" s="204"/>
      <c r="M669" s="201"/>
      <c r="N669" s="201"/>
      <c r="O669" s="187"/>
      <c r="P669" s="188"/>
      <c r="Q669" s="188"/>
      <c r="R669" s="188"/>
      <c r="S669" s="188"/>
      <c r="T669" s="188"/>
      <c r="U669" s="188"/>
      <c r="V669" s="188"/>
      <c r="W669" s="188"/>
      <c r="X669" s="188"/>
      <c r="Y669" s="188"/>
    </row>
    <row r="670" spans="1:25" s="192" customFormat="1" ht="13.2">
      <c r="A670" s="204"/>
      <c r="B670" s="206"/>
      <c r="C670" s="206"/>
      <c r="D670" s="206"/>
      <c r="E670" s="203"/>
      <c r="F670" s="206"/>
      <c r="G670" s="206"/>
      <c r="H670" s="208"/>
      <c r="I670" s="208"/>
      <c r="J670" s="211"/>
      <c r="K670" s="211"/>
      <c r="L670" s="211"/>
      <c r="M670" s="211"/>
      <c r="N670" s="211"/>
    </row>
    <row r="671" spans="1:25" s="192" customFormat="1" ht="8.25" customHeight="1">
      <c r="A671" s="212" t="s">
        <v>86</v>
      </c>
      <c r="B671" s="346" t="s">
        <v>308</v>
      </c>
      <c r="C671" s="346"/>
      <c r="D671" s="206"/>
      <c r="E671" s="203"/>
      <c r="F671" s="206"/>
      <c r="G671" s="206"/>
      <c r="H671" s="206"/>
      <c r="I671" s="206"/>
      <c r="J671" s="206"/>
      <c r="K671" s="204"/>
      <c r="L671" s="204"/>
      <c r="M671" s="201"/>
      <c r="N671" s="201"/>
      <c r="O671" s="187"/>
      <c r="P671" s="188"/>
      <c r="Q671" s="188"/>
      <c r="R671" s="188"/>
      <c r="S671" s="188"/>
      <c r="T671" s="188"/>
      <c r="U671" s="188"/>
      <c r="V671" s="188"/>
      <c r="W671" s="188"/>
      <c r="X671" s="188"/>
      <c r="Y671" s="188"/>
    </row>
    <row r="672" spans="1:25" s="192" customFormat="1" ht="13.2">
      <c r="A672" s="204"/>
      <c r="B672" s="206"/>
      <c r="C672" s="206"/>
      <c r="D672" s="206"/>
      <c r="E672" s="203"/>
      <c r="F672" s="206"/>
      <c r="G672" s="206"/>
      <c r="H672" s="206"/>
      <c r="I672" s="206"/>
      <c r="J672" s="206"/>
      <c r="K672" s="204"/>
      <c r="L672" s="204"/>
      <c r="M672" s="201"/>
      <c r="N672" s="201"/>
      <c r="O672" s="187"/>
      <c r="P672" s="188"/>
      <c r="Q672" s="188"/>
      <c r="R672" s="188"/>
      <c r="S672" s="188"/>
      <c r="T672" s="188"/>
      <c r="U672" s="188"/>
      <c r="V672" s="188"/>
      <c r="W672" s="188"/>
      <c r="X672" s="188"/>
      <c r="Y672" s="188"/>
    </row>
    <row r="673" spans="1:25" s="192" customFormat="1" ht="8.25" customHeight="1">
      <c r="A673" s="213" t="s">
        <v>87</v>
      </c>
      <c r="B673" s="205">
        <v>13</v>
      </c>
      <c r="C673" s="213"/>
      <c r="D673" s="213"/>
      <c r="E673" s="202"/>
      <c r="F673" s="213"/>
      <c r="G673" s="213"/>
      <c r="H673" s="206"/>
      <c r="I673" s="206"/>
      <c r="J673" s="206"/>
      <c r="K673" s="204"/>
      <c r="L673" s="204"/>
      <c r="M673" s="201"/>
      <c r="N673" s="201"/>
      <c r="O673" s="187"/>
      <c r="P673" s="188"/>
      <c r="Q673" s="188"/>
      <c r="R673" s="188"/>
      <c r="S673" s="188"/>
      <c r="T673" s="188"/>
      <c r="U673" s="188"/>
      <c r="V673" s="188"/>
      <c r="W673" s="188"/>
      <c r="X673" s="188"/>
      <c r="Y673" s="188"/>
    </row>
    <row r="674" spans="1:25" ht="13.2">
      <c r="A674" s="204"/>
      <c r="B674" s="206"/>
      <c r="C674" s="206"/>
      <c r="D674" s="206"/>
      <c r="E674" s="203"/>
      <c r="F674" s="206"/>
      <c r="G674" s="206"/>
      <c r="H674" s="213"/>
      <c r="I674" s="213"/>
      <c r="J674" s="213"/>
      <c r="K674" s="213"/>
      <c r="L674" s="213"/>
      <c r="M674" s="201"/>
      <c r="N674" s="201"/>
    </row>
    <row r="675" spans="1:25" s="192" customFormat="1" ht="25.5" customHeight="1">
      <c r="A675" s="369" t="s">
        <v>38</v>
      </c>
      <c r="B675" s="369" t="s">
        <v>88</v>
      </c>
      <c r="C675" s="369" t="s">
        <v>89</v>
      </c>
      <c r="D675" s="369" t="s">
        <v>90</v>
      </c>
      <c r="E675" s="369" t="s">
        <v>91</v>
      </c>
      <c r="F675" s="369" t="s">
        <v>92</v>
      </c>
      <c r="G675" s="369" t="s">
        <v>93</v>
      </c>
      <c r="H675" s="343" t="s">
        <v>94</v>
      </c>
      <c r="I675" s="380"/>
      <c r="J675" s="380"/>
      <c r="K675" s="380"/>
      <c r="L675" s="380"/>
      <c r="M675" s="380"/>
      <c r="N675" s="344"/>
      <c r="O675" s="187"/>
      <c r="P675" s="188"/>
      <c r="Q675" s="188"/>
      <c r="R675" s="188"/>
      <c r="S675" s="188"/>
      <c r="T675" s="188"/>
      <c r="U675" s="188"/>
      <c r="V675" s="188"/>
      <c r="W675" s="188"/>
      <c r="X675" s="188"/>
      <c r="Y675" s="188"/>
    </row>
    <row r="676" spans="1:25" ht="12.75" customHeight="1">
      <c r="A676" s="369"/>
      <c r="B676" s="369"/>
      <c r="C676" s="369"/>
      <c r="D676" s="369"/>
      <c r="E676" s="369"/>
      <c r="F676" s="369"/>
      <c r="G676" s="369"/>
      <c r="H676" s="205" t="s">
        <v>95</v>
      </c>
      <c r="I676" s="205" t="s">
        <v>96</v>
      </c>
      <c r="J676" s="205" t="s">
        <v>97</v>
      </c>
      <c r="K676" s="205" t="s">
        <v>98</v>
      </c>
      <c r="L676" s="205" t="s">
        <v>99</v>
      </c>
      <c r="M676" s="205" t="s">
        <v>100</v>
      </c>
      <c r="N676" s="205" t="s">
        <v>101</v>
      </c>
    </row>
    <row r="677" spans="1:25" ht="13.2">
      <c r="A677" s="347" t="s">
        <v>46</v>
      </c>
      <c r="B677" s="347" t="s">
        <v>156</v>
      </c>
      <c r="C677" s="354" t="s">
        <v>130</v>
      </c>
      <c r="D677" s="215" t="s">
        <v>218</v>
      </c>
      <c r="E677" s="216" t="s">
        <v>219</v>
      </c>
      <c r="F677" s="180">
        <v>25</v>
      </c>
      <c r="G677" s="180">
        <v>25</v>
      </c>
      <c r="H677" s="180">
        <v>96.75</v>
      </c>
      <c r="I677" s="180">
        <v>5.7750000000000004</v>
      </c>
      <c r="J677" s="180">
        <v>0.22500000000000001</v>
      </c>
      <c r="K677" s="180">
        <v>15.25</v>
      </c>
      <c r="L677" s="180">
        <v>12.75</v>
      </c>
      <c r="M677" s="180">
        <v>1.8</v>
      </c>
      <c r="N677" s="217">
        <v>6.75</v>
      </c>
    </row>
    <row r="678" spans="1:25" ht="26.4">
      <c r="A678" s="348"/>
      <c r="B678" s="348"/>
      <c r="C678" s="355"/>
      <c r="D678" s="215" t="s">
        <v>154</v>
      </c>
      <c r="E678" s="216" t="s">
        <v>160</v>
      </c>
      <c r="F678" s="180">
        <v>8</v>
      </c>
      <c r="G678" s="180">
        <v>6.4</v>
      </c>
      <c r="H678" s="180">
        <v>4.7360000000000007</v>
      </c>
      <c r="I678" s="180">
        <v>0.1216</v>
      </c>
      <c r="J678" s="180">
        <v>6.4000000000000012E-3</v>
      </c>
      <c r="K678" s="180">
        <v>0.97920000000000018</v>
      </c>
      <c r="L678" s="180">
        <v>0.89600000000000013</v>
      </c>
      <c r="M678" s="180">
        <v>1.9199999999999998E-2</v>
      </c>
      <c r="N678" s="217">
        <v>0.88</v>
      </c>
    </row>
    <row r="679" spans="1:25" ht="13.2">
      <c r="A679" s="348"/>
      <c r="B679" s="348"/>
      <c r="C679" s="355"/>
      <c r="D679" s="215" t="s">
        <v>169</v>
      </c>
      <c r="E679" s="216" t="s">
        <v>170</v>
      </c>
      <c r="F679" s="180">
        <v>4</v>
      </c>
      <c r="G679" s="180">
        <v>3.2</v>
      </c>
      <c r="H679" s="180">
        <v>0.7360000000000001</v>
      </c>
      <c r="I679" s="180">
        <v>2.8800000000000003E-2</v>
      </c>
      <c r="J679" s="180">
        <v>3.2000000000000006E-3</v>
      </c>
      <c r="K679" s="180">
        <v>0.13119999999999998</v>
      </c>
      <c r="L679" s="180">
        <v>0.28800000000000003</v>
      </c>
      <c r="M679" s="180">
        <v>1.6E-2</v>
      </c>
      <c r="N679" s="217">
        <v>0.24</v>
      </c>
    </row>
    <row r="680" spans="1:25" ht="13.2">
      <c r="A680" s="348"/>
      <c r="B680" s="348"/>
      <c r="C680" s="355"/>
      <c r="D680" s="215" t="s">
        <v>110</v>
      </c>
      <c r="E680" s="216" t="s">
        <v>116</v>
      </c>
      <c r="F680" s="180">
        <v>2.1</v>
      </c>
      <c r="G680" s="180">
        <v>1.9950000000000001</v>
      </c>
      <c r="H680" s="180">
        <v>0.79800000000000015</v>
      </c>
      <c r="I680" s="180">
        <v>2.793E-2</v>
      </c>
      <c r="J680" s="180">
        <v>1.9950000000000002E-3</v>
      </c>
      <c r="K680" s="180">
        <v>0.153615</v>
      </c>
      <c r="L680" s="180">
        <v>0.4788</v>
      </c>
      <c r="M680" s="180">
        <v>5.9850000000000007E-3</v>
      </c>
      <c r="N680" s="217">
        <v>8.4000000000000005E-2</v>
      </c>
    </row>
    <row r="681" spans="1:25" ht="13.2">
      <c r="A681" s="348"/>
      <c r="B681" s="348"/>
      <c r="C681" s="355"/>
      <c r="D681" s="215" t="s">
        <v>109</v>
      </c>
      <c r="E681" s="216" t="s">
        <v>115</v>
      </c>
      <c r="F681" s="180">
        <v>6</v>
      </c>
      <c r="G681" s="180">
        <v>5.0999999999999996</v>
      </c>
      <c r="H681" s="180">
        <v>2.3969999999999998</v>
      </c>
      <c r="I681" s="180">
        <v>3.5699999999999996E-2</v>
      </c>
      <c r="J681" s="180">
        <v>5.1000000000000004E-3</v>
      </c>
      <c r="K681" s="180">
        <v>0.48449999999999993</v>
      </c>
      <c r="L681" s="180">
        <v>1.3769999999999998</v>
      </c>
      <c r="M681" s="180">
        <v>2.0400000000000001E-2</v>
      </c>
      <c r="N681" s="217">
        <v>2.1</v>
      </c>
    </row>
    <row r="682" spans="1:25" ht="13.2">
      <c r="A682" s="348"/>
      <c r="B682" s="348"/>
      <c r="C682" s="355"/>
      <c r="D682" s="215" t="s">
        <v>111</v>
      </c>
      <c r="E682" s="216" t="s">
        <v>117</v>
      </c>
      <c r="F682" s="180">
        <v>1.1000000000000001</v>
      </c>
      <c r="G682" s="180">
        <v>1.0450000000000002</v>
      </c>
      <c r="H682" s="180">
        <v>1.5048000000000001</v>
      </c>
      <c r="I682" s="180">
        <v>4.9115000000000013E-2</v>
      </c>
      <c r="J682" s="180">
        <v>3.1350000000000006E-3</v>
      </c>
      <c r="K682" s="180">
        <v>0.30618500000000004</v>
      </c>
      <c r="L682" s="180">
        <v>0.41800000000000004</v>
      </c>
      <c r="M682" s="180">
        <v>1.3585000000000003E-2</v>
      </c>
      <c r="N682" s="217">
        <v>0.20900000000000002</v>
      </c>
    </row>
    <row r="683" spans="1:25" ht="13.2">
      <c r="A683" s="348"/>
      <c r="B683" s="348"/>
      <c r="C683" s="355"/>
      <c r="D683" s="215" t="s">
        <v>112</v>
      </c>
      <c r="E683" s="216" t="s">
        <v>118</v>
      </c>
      <c r="F683" s="180">
        <v>2.2000000000000002</v>
      </c>
      <c r="G683" s="180">
        <v>1.9800000000000002</v>
      </c>
      <c r="H683" s="180">
        <v>0.87120000000000009</v>
      </c>
      <c r="I683" s="180">
        <v>4.5540000000000004E-2</v>
      </c>
      <c r="J683" s="180">
        <v>1.1880000000000002E-2</v>
      </c>
      <c r="K683" s="180">
        <v>0.11682000000000002</v>
      </c>
      <c r="L683" s="180">
        <v>1.6236000000000002</v>
      </c>
      <c r="M683" s="180">
        <v>3.5640000000000005E-2</v>
      </c>
      <c r="N683" s="217">
        <v>1.012</v>
      </c>
    </row>
    <row r="684" spans="1:25" ht="13.2">
      <c r="A684" s="348"/>
      <c r="B684" s="359"/>
      <c r="C684" s="383"/>
      <c r="D684" s="215" t="s">
        <v>113</v>
      </c>
      <c r="E684" s="216" t="s">
        <v>119</v>
      </c>
      <c r="F684" s="180">
        <v>0.5</v>
      </c>
      <c r="G684" s="180">
        <v>0.5</v>
      </c>
      <c r="H684" s="180">
        <v>0</v>
      </c>
      <c r="I684" s="180">
        <v>0</v>
      </c>
      <c r="J684" s="180">
        <v>0</v>
      </c>
      <c r="K684" s="180">
        <v>0</v>
      </c>
      <c r="L684" s="180">
        <v>0.12</v>
      </c>
      <c r="M684" s="180">
        <v>1.5E-3</v>
      </c>
      <c r="N684" s="217">
        <v>193.905</v>
      </c>
    </row>
    <row r="685" spans="1:25" ht="52.8">
      <c r="A685" s="348"/>
      <c r="B685" s="243" t="s">
        <v>156</v>
      </c>
      <c r="C685" s="263" t="s">
        <v>64</v>
      </c>
      <c r="D685" s="215" t="s">
        <v>157</v>
      </c>
      <c r="E685" s="216" t="s">
        <v>158</v>
      </c>
      <c r="F685" s="180">
        <v>55.5</v>
      </c>
      <c r="G685" s="180">
        <v>49.95</v>
      </c>
      <c r="H685" s="180">
        <v>158.85</v>
      </c>
      <c r="I685" s="180">
        <v>3.0150000000000001</v>
      </c>
      <c r="J685" s="180">
        <v>0.18</v>
      </c>
      <c r="K685" s="180">
        <v>36.044999999999995</v>
      </c>
      <c r="L685" s="180">
        <v>4.05</v>
      </c>
      <c r="M685" s="180">
        <v>0.36</v>
      </c>
      <c r="N685" s="217">
        <v>0.9</v>
      </c>
    </row>
    <row r="686" spans="1:25" ht="13.2">
      <c r="A686" s="347" t="s">
        <v>162</v>
      </c>
      <c r="B686" s="347" t="s">
        <v>163</v>
      </c>
      <c r="C686" s="360" t="s">
        <v>127</v>
      </c>
      <c r="D686" s="215" t="s">
        <v>164</v>
      </c>
      <c r="E686" s="216" t="s">
        <v>165</v>
      </c>
      <c r="F686" s="180">
        <v>45</v>
      </c>
      <c r="G686" s="180">
        <v>45</v>
      </c>
      <c r="H686" s="180">
        <v>18.55</v>
      </c>
      <c r="I686" s="180">
        <v>0.65</v>
      </c>
      <c r="J686" s="180">
        <v>7.0000000000000007E-2</v>
      </c>
      <c r="K686" s="180">
        <v>3.74</v>
      </c>
      <c r="L686" s="180">
        <v>1.05</v>
      </c>
      <c r="M686" s="180">
        <v>0.05</v>
      </c>
      <c r="N686" s="217">
        <v>0.25</v>
      </c>
    </row>
    <row r="687" spans="1:25" ht="26.4">
      <c r="A687" s="348"/>
      <c r="B687" s="348"/>
      <c r="C687" s="361"/>
      <c r="D687" s="215" t="s">
        <v>212</v>
      </c>
      <c r="E687" s="216" t="s">
        <v>213</v>
      </c>
      <c r="F687" s="180">
        <v>5</v>
      </c>
      <c r="G687" s="180">
        <v>5</v>
      </c>
      <c r="H687" s="180">
        <v>27</v>
      </c>
      <c r="I687" s="180">
        <v>0</v>
      </c>
      <c r="J687" s="180">
        <v>3</v>
      </c>
      <c r="K687" s="180">
        <v>0</v>
      </c>
      <c r="L687" s="180">
        <v>0</v>
      </c>
      <c r="M687" s="180">
        <v>0</v>
      </c>
      <c r="N687" s="217">
        <v>0</v>
      </c>
    </row>
    <row r="688" spans="1:25" ht="13.2">
      <c r="A688" s="348"/>
      <c r="B688" s="348"/>
      <c r="C688" s="361"/>
      <c r="D688" s="215" t="s">
        <v>185</v>
      </c>
      <c r="E688" s="216" t="s">
        <v>186</v>
      </c>
      <c r="F688" s="180">
        <v>3</v>
      </c>
      <c r="G688" s="180">
        <v>3</v>
      </c>
      <c r="H688" s="180">
        <v>0</v>
      </c>
      <c r="I688" s="180">
        <v>0</v>
      </c>
      <c r="J688" s="180">
        <v>0</v>
      </c>
      <c r="K688" s="180">
        <v>0</v>
      </c>
      <c r="L688" s="180">
        <v>0.12</v>
      </c>
      <c r="M688" s="180">
        <v>1.5E-3</v>
      </c>
      <c r="N688" s="217">
        <v>193.905</v>
      </c>
    </row>
    <row r="689" spans="1:14" ht="13.2">
      <c r="A689" s="359"/>
      <c r="B689" s="359"/>
      <c r="C689" s="362"/>
      <c r="D689" s="215" t="s">
        <v>113</v>
      </c>
      <c r="E689" s="216" t="s">
        <v>119</v>
      </c>
      <c r="F689" s="180">
        <v>0.5</v>
      </c>
      <c r="G689" s="180">
        <v>0.5</v>
      </c>
      <c r="H689" s="180">
        <v>0</v>
      </c>
      <c r="I689" s="180">
        <v>0</v>
      </c>
      <c r="J689" s="180">
        <v>0</v>
      </c>
      <c r="K689" s="180">
        <v>0</v>
      </c>
      <c r="L689" s="180">
        <v>7.1999999999999995E-2</v>
      </c>
      <c r="M689" s="180">
        <v>8.9999999999999998E-4</v>
      </c>
      <c r="N689" s="217">
        <v>116.34299999999999</v>
      </c>
    </row>
    <row r="690" spans="1:14" ht="26.4">
      <c r="A690" s="364" t="s">
        <v>183</v>
      </c>
      <c r="B690" s="347" t="s">
        <v>163</v>
      </c>
      <c r="C690" s="360" t="s">
        <v>141</v>
      </c>
      <c r="D690" s="215" t="s">
        <v>154</v>
      </c>
      <c r="E690" s="216" t="s">
        <v>160</v>
      </c>
      <c r="F690" s="180">
        <v>88</v>
      </c>
      <c r="G690" s="180">
        <v>70.400000000000006</v>
      </c>
      <c r="H690" s="180">
        <v>52.096000000000004</v>
      </c>
      <c r="I690" s="180">
        <v>1.3375999999999999</v>
      </c>
      <c r="J690" s="180">
        <v>7.0400000000000004E-2</v>
      </c>
      <c r="K690" s="180">
        <v>10.7712</v>
      </c>
      <c r="L690" s="180">
        <v>9.8560000000000016</v>
      </c>
      <c r="M690" s="180">
        <v>0.2112</v>
      </c>
      <c r="N690" s="217">
        <v>9.68</v>
      </c>
    </row>
    <row r="691" spans="1:14" ht="27" customHeight="1">
      <c r="A691" s="365"/>
      <c r="B691" s="348"/>
      <c r="C691" s="361"/>
      <c r="D691" s="220" t="s">
        <v>155</v>
      </c>
      <c r="E691" s="216" t="s">
        <v>161</v>
      </c>
      <c r="F691" s="180">
        <v>13</v>
      </c>
      <c r="G691" s="180">
        <v>13</v>
      </c>
      <c r="H691" s="180">
        <v>64.87</v>
      </c>
      <c r="I691" s="180">
        <v>3.4190000000000005</v>
      </c>
      <c r="J691" s="180">
        <v>3.4580000000000002</v>
      </c>
      <c r="K691" s="180">
        <v>4.992</v>
      </c>
      <c r="L691" s="180">
        <v>122.2</v>
      </c>
      <c r="M691" s="180">
        <v>6.5000000000000002E-2</v>
      </c>
      <c r="N691" s="217">
        <v>47.97</v>
      </c>
    </row>
    <row r="692" spans="1:14" ht="13.2">
      <c r="A692" s="365"/>
      <c r="B692" s="348"/>
      <c r="C692" s="361"/>
      <c r="D692" s="220" t="s">
        <v>113</v>
      </c>
      <c r="E692" s="216" t="s">
        <v>119</v>
      </c>
      <c r="F692" s="180">
        <v>0.3</v>
      </c>
      <c r="G692" s="180">
        <v>0.3</v>
      </c>
      <c r="H692" s="180">
        <v>0</v>
      </c>
      <c r="I692" s="180">
        <v>0</v>
      </c>
      <c r="J692" s="180">
        <v>0</v>
      </c>
      <c r="K692" s="180">
        <v>0</v>
      </c>
      <c r="L692" s="180">
        <v>7.1999999999999995E-2</v>
      </c>
      <c r="M692" s="180">
        <v>8.9999999999999998E-4</v>
      </c>
      <c r="N692" s="217">
        <v>116.34299999999999</v>
      </c>
    </row>
    <row r="693" spans="1:14" ht="13.2">
      <c r="A693" s="365"/>
      <c r="B693" s="348"/>
      <c r="C693" s="361"/>
      <c r="D693" s="220" t="s">
        <v>214</v>
      </c>
      <c r="E693" s="216" t="s">
        <v>215</v>
      </c>
      <c r="F693" s="180">
        <v>4</v>
      </c>
      <c r="G693" s="180">
        <v>4</v>
      </c>
      <c r="H693" s="180">
        <v>29.72</v>
      </c>
      <c r="I693" s="180">
        <v>3.2000000000000001E-2</v>
      </c>
      <c r="J693" s="180">
        <v>3.2880000000000003</v>
      </c>
      <c r="K693" s="180">
        <v>0</v>
      </c>
      <c r="L693" s="180">
        <v>0.88</v>
      </c>
      <c r="M693" s="180">
        <v>8.0000000000000002E-3</v>
      </c>
      <c r="N693" s="217">
        <v>8.92</v>
      </c>
    </row>
    <row r="694" spans="1:14" ht="13.2">
      <c r="A694" s="378"/>
      <c r="B694" s="359"/>
      <c r="C694" s="362"/>
      <c r="D694" s="220" t="s">
        <v>112</v>
      </c>
      <c r="E694" s="216" t="s">
        <v>118</v>
      </c>
      <c r="F694" s="180">
        <v>2</v>
      </c>
      <c r="G694" s="180">
        <v>1.8</v>
      </c>
      <c r="H694" s="180">
        <v>0.79200000000000004</v>
      </c>
      <c r="I694" s="180">
        <v>4.1399999999999999E-2</v>
      </c>
      <c r="J694" s="180">
        <v>1.0800000000000001E-2</v>
      </c>
      <c r="K694" s="180">
        <v>0.10620000000000002</v>
      </c>
      <c r="L694" s="180">
        <v>1.476</v>
      </c>
      <c r="M694" s="180">
        <v>3.2400000000000005E-2</v>
      </c>
      <c r="N694" s="217">
        <v>0.92</v>
      </c>
    </row>
    <row r="695" spans="1:14" ht="13.2">
      <c r="A695" s="347" t="s">
        <v>184</v>
      </c>
      <c r="B695" s="347" t="s">
        <v>168</v>
      </c>
      <c r="C695" s="360" t="s">
        <v>142</v>
      </c>
      <c r="D695" s="226" t="s">
        <v>169</v>
      </c>
      <c r="E695" s="216" t="s">
        <v>170</v>
      </c>
      <c r="F695" s="180">
        <v>62</v>
      </c>
      <c r="G695" s="180">
        <v>49.6</v>
      </c>
      <c r="H695" s="180">
        <v>11.407999999999999</v>
      </c>
      <c r="I695" s="180">
        <v>0.44640000000000002</v>
      </c>
      <c r="J695" s="180">
        <v>4.9600000000000005E-2</v>
      </c>
      <c r="K695" s="180">
        <v>2.0335999999999999</v>
      </c>
      <c r="L695" s="180">
        <v>4.4640000000000004</v>
      </c>
      <c r="M695" s="180">
        <v>0.248</v>
      </c>
      <c r="N695" s="217">
        <v>3.72</v>
      </c>
    </row>
    <row r="696" spans="1:14" ht="14.25" customHeight="1">
      <c r="A696" s="348"/>
      <c r="B696" s="348"/>
      <c r="C696" s="361"/>
      <c r="D696" s="226" t="s">
        <v>109</v>
      </c>
      <c r="E696" s="216" t="s">
        <v>115</v>
      </c>
      <c r="F696" s="180">
        <v>18</v>
      </c>
      <c r="G696" s="180">
        <v>15.3</v>
      </c>
      <c r="H696" s="180">
        <v>7.1909999999999998</v>
      </c>
      <c r="I696" s="180">
        <v>0.10709999999999999</v>
      </c>
      <c r="J696" s="180">
        <v>1.5300000000000003E-2</v>
      </c>
      <c r="K696" s="180">
        <v>1.4535</v>
      </c>
      <c r="L696" s="180">
        <v>4.1310000000000002</v>
      </c>
      <c r="M696" s="180">
        <v>6.1200000000000011E-2</v>
      </c>
      <c r="N696" s="217">
        <v>6.3</v>
      </c>
    </row>
    <row r="697" spans="1:14" ht="13.2">
      <c r="A697" s="359"/>
      <c r="B697" s="359"/>
      <c r="C697" s="362"/>
      <c r="D697" s="226" t="s">
        <v>113</v>
      </c>
      <c r="E697" s="216" t="s">
        <v>119</v>
      </c>
      <c r="F697" s="180">
        <v>0.3</v>
      </c>
      <c r="G697" s="180">
        <v>0.3</v>
      </c>
      <c r="H697" s="180">
        <v>0</v>
      </c>
      <c r="I697" s="180">
        <v>0</v>
      </c>
      <c r="J697" s="180">
        <v>0</v>
      </c>
      <c r="K697" s="180">
        <v>0</v>
      </c>
      <c r="L697" s="180">
        <v>7.1999999999999995E-2</v>
      </c>
      <c r="M697" s="180">
        <v>8.9999999999999998E-4</v>
      </c>
      <c r="N697" s="217">
        <v>116.34299999999999</v>
      </c>
    </row>
    <row r="698" spans="1:14" ht="13.2">
      <c r="A698" s="347" t="s">
        <v>50</v>
      </c>
      <c r="B698" s="347" t="s">
        <v>168</v>
      </c>
      <c r="C698" s="352" t="s">
        <v>78</v>
      </c>
      <c r="D698" s="225" t="s">
        <v>222</v>
      </c>
      <c r="E698" s="216" t="s">
        <v>223</v>
      </c>
      <c r="F698" s="180">
        <v>80</v>
      </c>
      <c r="G698" s="180">
        <v>60.8</v>
      </c>
      <c r="H698" s="180">
        <v>120</v>
      </c>
      <c r="I698" s="180">
        <v>0.2432</v>
      </c>
      <c r="J698" s="180">
        <v>6.08E-2</v>
      </c>
      <c r="K698" s="180">
        <v>28.5152</v>
      </c>
      <c r="L698" s="180">
        <v>4.8639999999999999</v>
      </c>
      <c r="M698" s="180">
        <v>6.08E-2</v>
      </c>
      <c r="N698" s="222">
        <v>0</v>
      </c>
    </row>
    <row r="699" spans="1:14" ht="13.2">
      <c r="A699" s="359"/>
      <c r="B699" s="359"/>
      <c r="C699" s="353"/>
      <c r="D699" s="225" t="s">
        <v>176</v>
      </c>
      <c r="E699" s="216" t="s">
        <v>177</v>
      </c>
      <c r="F699" s="180">
        <v>6</v>
      </c>
      <c r="G699" s="180">
        <v>6</v>
      </c>
      <c r="H699" s="180">
        <v>28</v>
      </c>
      <c r="I699" s="180">
        <v>0</v>
      </c>
      <c r="J699" s="180">
        <v>0</v>
      </c>
      <c r="K699" s="180">
        <v>5.9579999999999993</v>
      </c>
      <c r="L699" s="180">
        <v>0</v>
      </c>
      <c r="M699" s="180">
        <v>6.000000000000001E-3</v>
      </c>
      <c r="N699" s="222">
        <v>0</v>
      </c>
    </row>
    <row r="700" spans="1:14" ht="39.6">
      <c r="A700" s="227" t="s">
        <v>51</v>
      </c>
      <c r="B700" s="255" t="s">
        <v>172</v>
      </c>
      <c r="C700" s="336" t="s">
        <v>129</v>
      </c>
      <c r="D700" s="338"/>
      <c r="E700" s="216"/>
      <c r="F700" s="216"/>
      <c r="G700" s="216"/>
      <c r="H700" s="216"/>
      <c r="I700" s="216"/>
      <c r="J700" s="216"/>
      <c r="K700" s="216"/>
      <c r="L700" s="216"/>
      <c r="M700" s="216"/>
      <c r="N700" s="233"/>
    </row>
    <row r="701" spans="1:14" ht="13.2">
      <c r="A701" s="227" t="s">
        <v>173</v>
      </c>
      <c r="B701" s="255" t="s">
        <v>174</v>
      </c>
      <c r="C701" s="229" t="s">
        <v>175</v>
      </c>
      <c r="D701" s="232"/>
      <c r="E701" s="216"/>
      <c r="F701" s="216"/>
      <c r="G701" s="216"/>
      <c r="H701" s="216"/>
      <c r="I701" s="216"/>
      <c r="J701" s="216"/>
      <c r="K701" s="216"/>
      <c r="L701" s="216"/>
      <c r="M701" s="216"/>
      <c r="N701" s="233"/>
    </row>
    <row r="702" spans="1:14" ht="13.2">
      <c r="A702" s="227" t="s">
        <v>178</v>
      </c>
      <c r="B702" s="255" t="s">
        <v>179</v>
      </c>
      <c r="C702" s="229" t="s">
        <v>180</v>
      </c>
      <c r="D702" s="232"/>
      <c r="E702" s="216"/>
      <c r="F702" s="216"/>
      <c r="G702" s="216"/>
      <c r="H702" s="216"/>
      <c r="I702" s="216"/>
      <c r="J702" s="216"/>
      <c r="K702" s="216"/>
      <c r="L702" s="216"/>
      <c r="M702" s="216"/>
      <c r="N702" s="233"/>
    </row>
    <row r="703" spans="1:14" ht="26.4">
      <c r="A703" s="227" t="s">
        <v>182</v>
      </c>
      <c r="B703" s="227" t="s">
        <v>190</v>
      </c>
      <c r="C703" s="227"/>
      <c r="D703" s="227" t="s">
        <v>566</v>
      </c>
      <c r="E703" s="216" t="s">
        <v>534</v>
      </c>
      <c r="F703" s="216">
        <v>200</v>
      </c>
      <c r="G703" s="216">
        <v>200</v>
      </c>
      <c r="H703" s="216">
        <v>0</v>
      </c>
      <c r="I703" s="216">
        <v>0</v>
      </c>
      <c r="J703" s="216">
        <v>0</v>
      </c>
      <c r="K703" s="216">
        <v>0</v>
      </c>
      <c r="L703" s="216">
        <v>0</v>
      </c>
      <c r="M703" s="216">
        <v>0</v>
      </c>
      <c r="N703" s="231">
        <v>0</v>
      </c>
    </row>
    <row r="704" spans="1:14" ht="15" customHeight="1">
      <c r="A704" s="227"/>
      <c r="B704" s="227"/>
      <c r="C704" s="252"/>
      <c r="D704" s="232"/>
      <c r="E704" s="216"/>
      <c r="F704" s="216"/>
      <c r="G704" s="216"/>
      <c r="H704" s="216"/>
      <c r="I704" s="216"/>
      <c r="J704" s="216"/>
      <c r="K704" s="216"/>
      <c r="L704" s="216"/>
      <c r="M704" s="216"/>
      <c r="N704" s="233"/>
    </row>
    <row r="705" spans="1:14" ht="13.2">
      <c r="A705" s="234"/>
      <c r="B705" s="234"/>
      <c r="C705" s="234"/>
      <c r="D705" s="234"/>
      <c r="E705" s="235"/>
      <c r="F705" s="236">
        <f>SUM(F677:F703)</f>
        <v>631.5</v>
      </c>
      <c r="G705" s="234"/>
      <c r="H705" s="234"/>
      <c r="I705" s="234"/>
      <c r="J705" s="234"/>
      <c r="K705" s="234"/>
      <c r="L705" s="237"/>
      <c r="M705" s="234"/>
      <c r="N705" s="234"/>
    </row>
    <row r="706" spans="1:14" s="195" customFormat="1" ht="13.2">
      <c r="A706" s="356" t="s">
        <v>102</v>
      </c>
      <c r="B706" s="357"/>
      <c r="C706" s="357"/>
      <c r="D706" s="357"/>
      <c r="E706" s="357"/>
      <c r="F706" s="358"/>
      <c r="G706" s="216"/>
      <c r="H706" s="199">
        <f>SUM(H677:H704)</f>
        <v>626.27</v>
      </c>
      <c r="I706" s="199">
        <f t="shared" ref="I706:N706" si="23">SUM(I677:I704)</f>
        <v>15.375385000000001</v>
      </c>
      <c r="J706" s="199">
        <f t="shared" si="23"/>
        <v>10.45961</v>
      </c>
      <c r="K706" s="199">
        <f t="shared" si="23"/>
        <v>111.03622000000001</v>
      </c>
      <c r="L706" s="199">
        <f t="shared" si="23"/>
        <v>171.25839999999999</v>
      </c>
      <c r="M706" s="199">
        <f t="shared" si="23"/>
        <v>3.0191099999999995</v>
      </c>
      <c r="N706" s="199">
        <f t="shared" si="23"/>
        <v>826.77399999999977</v>
      </c>
    </row>
    <row r="707" spans="1:14" ht="13.2">
      <c r="A707" s="356" t="s">
        <v>103</v>
      </c>
      <c r="B707" s="357"/>
      <c r="C707" s="357"/>
      <c r="D707" s="357"/>
      <c r="E707" s="357"/>
      <c r="F707" s="358"/>
      <c r="G707" s="216"/>
      <c r="H707" s="199">
        <v>1994</v>
      </c>
      <c r="I707" s="199">
        <v>69.8</v>
      </c>
      <c r="J707" s="199">
        <v>66.5</v>
      </c>
      <c r="K707" s="199">
        <v>279.2</v>
      </c>
      <c r="L707" s="199">
        <v>1100</v>
      </c>
      <c r="M707" s="200">
        <v>8.6999999999999993</v>
      </c>
      <c r="N707" s="200">
        <v>1500</v>
      </c>
    </row>
    <row r="708" spans="1:14" ht="13.2">
      <c r="A708" s="356" t="s">
        <v>104</v>
      </c>
      <c r="B708" s="357"/>
      <c r="C708" s="357"/>
      <c r="D708" s="357"/>
      <c r="E708" s="357"/>
      <c r="F708" s="358"/>
      <c r="G708" s="216"/>
      <c r="H708" s="238">
        <f>H706/H707</f>
        <v>0.31407723169508522</v>
      </c>
      <c r="I708" s="238">
        <f t="shared" ref="I708:N708" si="24">I706/I707</f>
        <v>0.22027772206303728</v>
      </c>
      <c r="J708" s="238">
        <f t="shared" si="24"/>
        <v>0.15728736842105262</v>
      </c>
      <c r="K708" s="238">
        <f t="shared" si="24"/>
        <v>0.39769419770773645</v>
      </c>
      <c r="L708" s="238">
        <f t="shared" si="24"/>
        <v>0.15568945454545455</v>
      </c>
      <c r="M708" s="238">
        <f t="shared" si="24"/>
        <v>0.34702413793103448</v>
      </c>
      <c r="N708" s="238">
        <f t="shared" si="24"/>
        <v>0.55118266666666649</v>
      </c>
    </row>
    <row r="709" spans="1:14" ht="13.2">
      <c r="A709" s="208"/>
      <c r="B709" s="208"/>
      <c r="C709" s="208"/>
      <c r="D709" s="208"/>
      <c r="E709" s="210"/>
      <c r="F709" s="208"/>
      <c r="G709" s="208"/>
    </row>
    <row r="710" spans="1:14" s="188" customFormat="1" ht="13.2">
      <c r="A710" s="381" t="s">
        <v>105</v>
      </c>
      <c r="B710" s="381"/>
      <c r="C710" s="381"/>
      <c r="D710" s="382"/>
      <c r="E710" s="275" t="s">
        <v>571</v>
      </c>
      <c r="F710" s="276"/>
      <c r="G710" s="276"/>
      <c r="H710" s="208"/>
      <c r="I710" s="208"/>
      <c r="J710" s="208"/>
      <c r="K710" s="208"/>
      <c r="L710" s="208"/>
      <c r="M710" s="208"/>
      <c r="N710" s="208"/>
    </row>
    <row r="711" spans="1:14" ht="13.2">
      <c r="A711" s="275" t="s">
        <v>569</v>
      </c>
      <c r="B711" s="276"/>
      <c r="C711" s="276"/>
      <c r="D711" s="276"/>
      <c r="E711" s="276"/>
      <c r="F711" s="276"/>
      <c r="G711" s="276"/>
      <c r="H711" s="276"/>
      <c r="I711" s="276"/>
      <c r="J711" s="276"/>
      <c r="K711" s="276"/>
      <c r="L711" s="276"/>
      <c r="M711" s="276"/>
      <c r="N711" s="277"/>
    </row>
    <row r="712" spans="1:14" ht="7.5" customHeight="1">
      <c r="A712" s="208"/>
      <c r="B712" s="208"/>
      <c r="C712" s="208"/>
      <c r="D712" s="239"/>
      <c r="E712" s="239"/>
      <c r="F712" s="239"/>
      <c r="G712" s="239"/>
      <c r="H712" s="276"/>
      <c r="I712" s="276"/>
      <c r="J712" s="277"/>
      <c r="K712" s="239"/>
      <c r="L712" s="239"/>
      <c r="M712" s="239"/>
      <c r="N712" s="201"/>
    </row>
    <row r="713" spans="1:14" ht="33" customHeight="1">
      <c r="A713" s="208" t="s">
        <v>36</v>
      </c>
      <c r="B713" s="336"/>
      <c r="C713" s="337"/>
      <c r="D713" s="337"/>
      <c r="E713" s="337"/>
      <c r="F713" s="338"/>
      <c r="G713" s="201"/>
      <c r="H713" s="239"/>
      <c r="I713" s="239"/>
      <c r="J713" s="239"/>
      <c r="K713" s="339" t="s">
        <v>570</v>
      </c>
      <c r="L713" s="339"/>
      <c r="M713" s="339"/>
      <c r="N713" s="339"/>
    </row>
    <row r="714" spans="1:14" ht="13.2">
      <c r="A714" s="201"/>
      <c r="B714" s="201"/>
      <c r="C714" s="201"/>
      <c r="D714" s="201"/>
      <c r="E714" s="207"/>
      <c r="F714" s="201"/>
      <c r="G714" s="201"/>
      <c r="H714" s="340" t="s">
        <v>37</v>
      </c>
      <c r="I714" s="340"/>
      <c r="J714" s="341"/>
      <c r="K714" s="201"/>
      <c r="L714" s="201"/>
      <c r="M714" s="201"/>
      <c r="N714" s="201"/>
    </row>
    <row r="715" spans="1:14" ht="13.2">
      <c r="A715" s="201"/>
      <c r="B715" s="201"/>
      <c r="C715" s="201"/>
      <c r="D715" s="201"/>
      <c r="E715" s="207"/>
      <c r="F715" s="201"/>
      <c r="G715" s="201"/>
      <c r="H715" s="201"/>
      <c r="I715" s="201"/>
      <c r="J715" s="201"/>
      <c r="K715" s="201"/>
      <c r="L715" s="201"/>
      <c r="M715" s="201"/>
      <c r="N715" s="201"/>
    </row>
    <row r="716" spans="1:14" ht="13.2">
      <c r="A716" s="201"/>
      <c r="B716" s="201"/>
      <c r="C716" s="201"/>
      <c r="D716" s="201"/>
      <c r="E716" s="207"/>
      <c r="F716" s="201"/>
      <c r="G716" s="201"/>
      <c r="H716" s="201"/>
      <c r="I716" s="201"/>
      <c r="J716" s="201"/>
      <c r="K716" s="201"/>
      <c r="L716" s="201"/>
      <c r="M716" s="201"/>
      <c r="N716" s="201"/>
    </row>
    <row r="717" spans="1:14" ht="13.2">
      <c r="A717" s="201"/>
      <c r="B717" s="201"/>
      <c r="C717" s="201"/>
      <c r="D717" s="201"/>
      <c r="E717" s="207"/>
      <c r="F717" s="201"/>
      <c r="G717" s="201"/>
      <c r="H717" s="201"/>
      <c r="I717" s="201"/>
      <c r="J717" s="201"/>
      <c r="K717" s="201"/>
      <c r="L717" s="201"/>
      <c r="M717" s="201"/>
      <c r="N717" s="201"/>
    </row>
    <row r="718" spans="1:14" ht="13.2">
      <c r="A718" s="201"/>
      <c r="B718" s="201"/>
      <c r="C718" s="201"/>
      <c r="D718" s="201"/>
      <c r="E718" s="207"/>
      <c r="F718" s="201"/>
      <c r="G718" s="201"/>
      <c r="H718" s="201"/>
      <c r="I718" s="201"/>
      <c r="J718" s="201"/>
      <c r="K718" s="201"/>
      <c r="L718" s="201"/>
      <c r="M718" s="201"/>
      <c r="N718" s="201"/>
    </row>
    <row r="719" spans="1:14" ht="13.2">
      <c r="A719" s="201"/>
      <c r="B719" s="201"/>
      <c r="C719" s="201"/>
      <c r="D719" s="201"/>
      <c r="E719" s="207"/>
      <c r="F719" s="201"/>
      <c r="G719" s="201"/>
      <c r="H719" s="201"/>
      <c r="I719" s="201"/>
      <c r="J719" s="201"/>
      <c r="K719" s="201"/>
      <c r="L719" s="201"/>
      <c r="M719" s="201"/>
      <c r="N719" s="201"/>
    </row>
    <row r="720" spans="1:14" ht="13.2">
      <c r="A720" s="201"/>
      <c r="B720" s="201"/>
      <c r="C720" s="201"/>
      <c r="D720" s="201"/>
      <c r="E720" s="207"/>
      <c r="F720" s="201"/>
      <c r="G720" s="201"/>
      <c r="H720" s="201"/>
      <c r="I720" s="201"/>
      <c r="J720" s="201"/>
      <c r="K720" s="201"/>
      <c r="L720" s="201"/>
      <c r="M720" s="201"/>
      <c r="N720" s="201"/>
    </row>
    <row r="721" spans="1:25" ht="13.2">
      <c r="A721" s="201"/>
      <c r="B721" s="201"/>
      <c r="C721" s="201"/>
      <c r="D721" s="201"/>
      <c r="E721" s="207"/>
      <c r="F721" s="201"/>
      <c r="G721" s="201"/>
      <c r="H721" s="201"/>
      <c r="I721" s="201"/>
      <c r="J721" s="201"/>
      <c r="K721" s="201"/>
      <c r="L721" s="201"/>
      <c r="M721" s="201"/>
      <c r="N721" s="201"/>
    </row>
    <row r="722" spans="1:25" ht="13.2">
      <c r="A722" s="201"/>
      <c r="B722" s="201"/>
      <c r="C722" s="201"/>
      <c r="D722" s="201"/>
      <c r="E722" s="207"/>
      <c r="F722" s="201"/>
      <c r="G722" s="201"/>
      <c r="H722" s="201"/>
      <c r="I722" s="201"/>
      <c r="J722" s="201"/>
      <c r="K722" s="201"/>
      <c r="L722" s="201"/>
      <c r="M722" s="201"/>
      <c r="N722" s="201"/>
    </row>
    <row r="723" spans="1:25" ht="26.4">
      <c r="A723" s="202" t="s">
        <v>85</v>
      </c>
      <c r="B723" s="202"/>
      <c r="C723" s="202"/>
      <c r="D723" s="202"/>
      <c r="E723" s="202"/>
      <c r="F723" s="202"/>
      <c r="G723" s="202"/>
      <c r="H723" s="201"/>
      <c r="I723" s="201"/>
      <c r="J723" s="201"/>
      <c r="K723" s="201"/>
      <c r="L723" s="201"/>
      <c r="M723" s="201"/>
      <c r="N723" s="201"/>
    </row>
    <row r="724" spans="1:25" s="1" customFormat="1" ht="12.75" customHeight="1">
      <c r="A724" s="202"/>
      <c r="B724" s="202"/>
      <c r="C724" s="202"/>
      <c r="D724" s="202"/>
      <c r="E724" s="202"/>
      <c r="F724" s="202"/>
      <c r="G724" s="202"/>
      <c r="H724" s="202"/>
      <c r="I724" s="202"/>
      <c r="J724" s="202"/>
      <c r="K724" s="202"/>
      <c r="L724" s="202"/>
      <c r="M724" s="203"/>
      <c r="N724" s="203"/>
    </row>
    <row r="725" spans="1:25" s="1" customFormat="1" ht="26.4">
      <c r="A725" s="342" t="s">
        <v>1</v>
      </c>
      <c r="B725" s="342"/>
      <c r="C725" s="205" t="s">
        <v>39</v>
      </c>
      <c r="D725" s="205"/>
      <c r="E725" s="205"/>
      <c r="F725" s="205"/>
      <c r="G725" s="205"/>
      <c r="H725" s="202"/>
      <c r="I725" s="202"/>
      <c r="J725" s="202"/>
      <c r="K725" s="202"/>
      <c r="L725" s="202"/>
      <c r="M725" s="203"/>
      <c r="N725" s="203"/>
    </row>
    <row r="726" spans="1:25" s="1" customFormat="1" ht="12.75" customHeight="1">
      <c r="A726" s="204"/>
      <c r="B726" s="204"/>
      <c r="C726" s="202"/>
      <c r="D726" s="202"/>
      <c r="E726" s="202"/>
      <c r="F726" s="202"/>
      <c r="G726" s="202"/>
      <c r="H726" s="205"/>
      <c r="I726" s="205"/>
      <c r="J726" s="205"/>
      <c r="K726" s="205"/>
      <c r="L726" s="205"/>
      <c r="M726" s="203"/>
      <c r="N726" s="203"/>
    </row>
    <row r="727" spans="1:25" s="1" customFormat="1" ht="7.5" customHeight="1">
      <c r="A727" s="342" t="s">
        <v>5</v>
      </c>
      <c r="B727" s="342"/>
      <c r="C727" s="205" t="s">
        <v>41</v>
      </c>
      <c r="D727" s="202"/>
      <c r="E727" s="202"/>
      <c r="F727" s="202"/>
      <c r="G727" s="202"/>
      <c r="H727" s="202"/>
      <c r="I727" s="202"/>
      <c r="J727" s="202"/>
      <c r="K727" s="202"/>
      <c r="L727" s="202"/>
      <c r="M727" s="203"/>
      <c r="N727" s="203"/>
    </row>
    <row r="728" spans="1:25" s="1" customFormat="1" ht="13.2">
      <c r="A728" s="204"/>
      <c r="B728" s="206"/>
      <c r="C728" s="206"/>
      <c r="D728" s="206"/>
      <c r="E728" s="203"/>
      <c r="F728" s="206"/>
      <c r="G728" s="206"/>
      <c r="H728" s="202"/>
      <c r="I728" s="202"/>
      <c r="J728" s="202"/>
      <c r="K728" s="202"/>
      <c r="L728" s="202"/>
      <c r="M728" s="203"/>
      <c r="N728" s="203"/>
    </row>
    <row r="729" spans="1:25" s="192" customFormat="1" ht="6.75" customHeight="1">
      <c r="A729" s="204" t="s">
        <v>6</v>
      </c>
      <c r="B729" s="204"/>
      <c r="C729" s="343" t="s">
        <v>42</v>
      </c>
      <c r="D729" s="344"/>
      <c r="E729" s="207"/>
      <c r="F729" s="201"/>
      <c r="G729" s="208"/>
      <c r="H729" s="206"/>
      <c r="I729" s="206"/>
      <c r="J729" s="206"/>
      <c r="K729" s="204"/>
      <c r="L729" s="204"/>
      <c r="M729" s="201"/>
      <c r="N729" s="201"/>
      <c r="O729" s="187"/>
      <c r="P729" s="188"/>
      <c r="Q729" s="188"/>
      <c r="R729" s="188"/>
      <c r="S729" s="188"/>
      <c r="T729" s="188"/>
      <c r="U729" s="188"/>
      <c r="V729" s="188"/>
      <c r="W729" s="188"/>
      <c r="X729" s="188"/>
      <c r="Y729" s="188"/>
    </row>
    <row r="730" spans="1:25" s="192" customFormat="1" ht="13.2">
      <c r="A730" s="204"/>
      <c r="B730" s="206"/>
      <c r="C730" s="206"/>
      <c r="D730" s="206"/>
      <c r="E730" s="203"/>
      <c r="F730" s="206"/>
      <c r="G730" s="206"/>
      <c r="H730" s="208"/>
      <c r="I730" s="208"/>
      <c r="J730" s="208"/>
      <c r="K730" s="208"/>
      <c r="L730" s="208"/>
      <c r="M730" s="208"/>
      <c r="N730" s="208"/>
      <c r="O730" s="188"/>
    </row>
    <row r="731" spans="1:25" s="192" customFormat="1" ht="9" customHeight="1">
      <c r="A731" s="342" t="s">
        <v>7</v>
      </c>
      <c r="B731" s="342"/>
      <c r="C731" s="343" t="s">
        <v>43</v>
      </c>
      <c r="D731" s="344"/>
      <c r="E731" s="203"/>
      <c r="F731" s="206"/>
      <c r="G731" s="206"/>
      <c r="H731" s="206"/>
      <c r="I731" s="206"/>
      <c r="J731" s="206"/>
      <c r="K731" s="204"/>
      <c r="L731" s="204"/>
      <c r="M731" s="201"/>
      <c r="N731" s="201"/>
      <c r="O731" s="187"/>
      <c r="P731" s="188"/>
      <c r="Q731" s="188"/>
      <c r="R731" s="188"/>
      <c r="S731" s="188"/>
      <c r="T731" s="188"/>
      <c r="U731" s="188"/>
      <c r="V731" s="188"/>
      <c r="W731" s="188"/>
      <c r="X731" s="188"/>
      <c r="Y731" s="188"/>
    </row>
    <row r="732" spans="1:25" s="192" customFormat="1" ht="13.2">
      <c r="A732" s="204"/>
      <c r="B732" s="206"/>
      <c r="C732" s="206"/>
      <c r="D732" s="206"/>
      <c r="E732" s="203"/>
      <c r="F732" s="206"/>
      <c r="G732" s="206"/>
      <c r="H732" s="206"/>
      <c r="I732" s="206"/>
      <c r="J732" s="206"/>
      <c r="K732" s="204"/>
      <c r="L732" s="204"/>
      <c r="M732" s="201"/>
      <c r="N732" s="201"/>
      <c r="O732" s="187"/>
      <c r="P732" s="188"/>
      <c r="Q732" s="188"/>
      <c r="R732" s="188"/>
      <c r="S732" s="188"/>
      <c r="T732" s="188"/>
      <c r="U732" s="188"/>
      <c r="V732" s="188"/>
      <c r="W732" s="188"/>
      <c r="X732" s="188"/>
      <c r="Y732" s="188"/>
    </row>
    <row r="733" spans="1:25" s="192" customFormat="1" ht="9" customHeight="1">
      <c r="A733" s="345" t="s">
        <v>8</v>
      </c>
      <c r="B733" s="345"/>
      <c r="C733" s="209" t="s">
        <v>44</v>
      </c>
      <c r="D733" s="208"/>
      <c r="E733" s="210"/>
      <c r="F733" s="208"/>
      <c r="G733" s="208"/>
      <c r="H733" s="206"/>
      <c r="I733" s="206"/>
      <c r="J733" s="206"/>
      <c r="K733" s="204"/>
      <c r="L733" s="204"/>
      <c r="M733" s="201"/>
      <c r="N733" s="201"/>
      <c r="O733" s="187"/>
      <c r="P733" s="188"/>
      <c r="Q733" s="188"/>
      <c r="R733" s="188"/>
      <c r="S733" s="188"/>
      <c r="T733" s="188"/>
      <c r="U733" s="188"/>
      <c r="V733" s="188"/>
      <c r="W733" s="188"/>
      <c r="X733" s="188"/>
      <c r="Y733" s="188"/>
    </row>
    <row r="734" spans="1:25" s="192" customFormat="1" ht="13.2">
      <c r="A734" s="204"/>
      <c r="B734" s="206"/>
      <c r="C734" s="206"/>
      <c r="D734" s="206"/>
      <c r="E734" s="203"/>
      <c r="F734" s="206"/>
      <c r="G734" s="206"/>
      <c r="H734" s="208"/>
      <c r="I734" s="208"/>
      <c r="J734" s="211"/>
      <c r="K734" s="211"/>
      <c r="L734" s="211"/>
      <c r="M734" s="211"/>
      <c r="N734" s="211"/>
    </row>
    <row r="735" spans="1:25" s="192" customFormat="1" ht="8.25" customHeight="1">
      <c r="A735" s="212" t="s">
        <v>86</v>
      </c>
      <c r="B735" s="346" t="s">
        <v>308</v>
      </c>
      <c r="C735" s="346"/>
      <c r="D735" s="206"/>
      <c r="E735" s="203"/>
      <c r="F735" s="206"/>
      <c r="G735" s="206"/>
      <c r="H735" s="206"/>
      <c r="I735" s="206"/>
      <c r="J735" s="206"/>
      <c r="K735" s="204"/>
      <c r="L735" s="204"/>
      <c r="M735" s="201"/>
      <c r="N735" s="201"/>
      <c r="O735" s="187"/>
      <c r="P735" s="188"/>
      <c r="Q735" s="188"/>
      <c r="R735" s="188"/>
      <c r="S735" s="188"/>
      <c r="T735" s="188"/>
      <c r="U735" s="188"/>
      <c r="V735" s="188"/>
      <c r="W735" s="188"/>
      <c r="X735" s="188"/>
      <c r="Y735" s="188"/>
    </row>
    <row r="736" spans="1:25" s="192" customFormat="1" ht="13.2">
      <c r="A736" s="204"/>
      <c r="B736" s="206"/>
      <c r="C736" s="206"/>
      <c r="D736" s="206"/>
      <c r="E736" s="203"/>
      <c r="F736" s="206"/>
      <c r="G736" s="206"/>
      <c r="H736" s="206"/>
      <c r="I736" s="206"/>
      <c r="J736" s="206"/>
      <c r="K736" s="204"/>
      <c r="L736" s="204"/>
      <c r="M736" s="201"/>
      <c r="N736" s="201"/>
      <c r="O736" s="187"/>
      <c r="P736" s="188"/>
      <c r="Q736" s="188"/>
      <c r="R736" s="188"/>
      <c r="S736" s="188"/>
      <c r="T736" s="188"/>
      <c r="U736" s="188"/>
      <c r="V736" s="188"/>
      <c r="W736" s="188"/>
      <c r="X736" s="188"/>
      <c r="Y736" s="188"/>
    </row>
    <row r="737" spans="1:25" s="192" customFormat="1" ht="8.25" customHeight="1">
      <c r="A737" s="213" t="s">
        <v>87</v>
      </c>
      <c r="B737" s="205">
        <v>14</v>
      </c>
      <c r="C737" s="213"/>
      <c r="D737" s="213"/>
      <c r="E737" s="202"/>
      <c r="F737" s="213"/>
      <c r="G737" s="213"/>
      <c r="H737" s="206"/>
      <c r="I737" s="206"/>
      <c r="J737" s="206"/>
      <c r="K737" s="204"/>
      <c r="L737" s="204"/>
      <c r="M737" s="201"/>
      <c r="N737" s="201"/>
      <c r="O737" s="187"/>
      <c r="P737" s="188"/>
      <c r="Q737" s="188"/>
      <c r="R737" s="188"/>
      <c r="S737" s="188"/>
      <c r="T737" s="188"/>
      <c r="U737" s="188"/>
      <c r="V737" s="188"/>
      <c r="W737" s="188"/>
      <c r="X737" s="188"/>
      <c r="Y737" s="188"/>
    </row>
    <row r="738" spans="1:25" ht="13.2">
      <c r="A738" s="204"/>
      <c r="B738" s="206"/>
      <c r="C738" s="206"/>
      <c r="D738" s="206"/>
      <c r="E738" s="203"/>
      <c r="F738" s="206"/>
      <c r="G738" s="206"/>
      <c r="H738" s="213"/>
      <c r="I738" s="213"/>
      <c r="J738" s="213"/>
      <c r="K738" s="213"/>
      <c r="L738" s="213"/>
      <c r="M738" s="201"/>
      <c r="N738" s="201"/>
    </row>
    <row r="739" spans="1:25" s="192" customFormat="1" ht="25.5" customHeight="1">
      <c r="A739" s="369" t="s">
        <v>38</v>
      </c>
      <c r="B739" s="369" t="s">
        <v>88</v>
      </c>
      <c r="C739" s="369" t="s">
        <v>89</v>
      </c>
      <c r="D739" s="369" t="s">
        <v>90</v>
      </c>
      <c r="E739" s="369" t="s">
        <v>91</v>
      </c>
      <c r="F739" s="369" t="s">
        <v>92</v>
      </c>
      <c r="G739" s="369" t="s">
        <v>93</v>
      </c>
      <c r="H739" s="343" t="s">
        <v>94</v>
      </c>
      <c r="I739" s="380"/>
      <c r="J739" s="380"/>
      <c r="K739" s="380"/>
      <c r="L739" s="380"/>
      <c r="M739" s="380"/>
      <c r="N739" s="344"/>
      <c r="O739" s="187"/>
      <c r="P739" s="188"/>
      <c r="Q739" s="188"/>
      <c r="R739" s="188"/>
      <c r="S739" s="188"/>
      <c r="T739" s="188"/>
      <c r="U739" s="188"/>
      <c r="V739" s="188"/>
      <c r="W739" s="188"/>
      <c r="X739" s="188"/>
      <c r="Y739" s="188"/>
    </row>
    <row r="740" spans="1:25" ht="12.75" customHeight="1">
      <c r="A740" s="369"/>
      <c r="B740" s="369"/>
      <c r="C740" s="369"/>
      <c r="D740" s="369"/>
      <c r="E740" s="369"/>
      <c r="F740" s="369"/>
      <c r="G740" s="369"/>
      <c r="H740" s="205" t="s">
        <v>95</v>
      </c>
      <c r="I740" s="205" t="s">
        <v>96</v>
      </c>
      <c r="J740" s="205" t="s">
        <v>97</v>
      </c>
      <c r="K740" s="205" t="s">
        <v>98</v>
      </c>
      <c r="L740" s="205" t="s">
        <v>99</v>
      </c>
      <c r="M740" s="205" t="s">
        <v>100</v>
      </c>
      <c r="N740" s="205" t="s">
        <v>101</v>
      </c>
    </row>
    <row r="741" spans="1:25" ht="13.2">
      <c r="A741" s="347" t="s">
        <v>46</v>
      </c>
      <c r="B741" s="366" t="s">
        <v>156</v>
      </c>
      <c r="C741" s="371" t="s">
        <v>63</v>
      </c>
      <c r="D741" s="215" t="s">
        <v>234</v>
      </c>
      <c r="E741" s="216" t="s">
        <v>235</v>
      </c>
      <c r="F741" s="180">
        <v>25</v>
      </c>
      <c r="G741" s="180">
        <v>25</v>
      </c>
      <c r="H741" s="180">
        <v>92.75</v>
      </c>
      <c r="I741" s="180">
        <v>5.35</v>
      </c>
      <c r="J741" s="180">
        <v>0.3</v>
      </c>
      <c r="K741" s="180">
        <v>14.675000000000001</v>
      </c>
      <c r="L741" s="180">
        <v>31.25</v>
      </c>
      <c r="M741" s="180">
        <v>1.7749999999999999</v>
      </c>
      <c r="N741" s="217">
        <v>3.75</v>
      </c>
    </row>
    <row r="742" spans="1:25" ht="13.2">
      <c r="A742" s="348"/>
      <c r="B742" s="367"/>
      <c r="C742" s="372"/>
      <c r="D742" s="215" t="s">
        <v>194</v>
      </c>
      <c r="E742" s="216" t="s">
        <v>196</v>
      </c>
      <c r="F742" s="180">
        <v>8</v>
      </c>
      <c r="G742" s="180">
        <v>5.44</v>
      </c>
      <c r="H742" s="180">
        <v>9.0304000000000002</v>
      </c>
      <c r="I742" s="180">
        <v>6.5280000000000005E-2</v>
      </c>
      <c r="J742" s="180">
        <v>1.0880000000000001E-2</v>
      </c>
      <c r="K742" s="180">
        <v>2.1379199999999998</v>
      </c>
      <c r="L742" s="180">
        <v>0.43520000000000003</v>
      </c>
      <c r="M742" s="180">
        <v>2.1760000000000002E-2</v>
      </c>
      <c r="N742" s="217">
        <v>2.08</v>
      </c>
    </row>
    <row r="743" spans="1:25" ht="13.2">
      <c r="A743" s="348"/>
      <c r="B743" s="367"/>
      <c r="C743" s="372"/>
      <c r="D743" s="215" t="s">
        <v>109</v>
      </c>
      <c r="E743" s="216" t="s">
        <v>115</v>
      </c>
      <c r="F743" s="180">
        <v>6</v>
      </c>
      <c r="G743" s="180">
        <v>5.0999999999999996</v>
      </c>
      <c r="H743" s="180">
        <v>2.3969999999999998</v>
      </c>
      <c r="I743" s="180">
        <v>3.5699999999999996E-2</v>
      </c>
      <c r="J743" s="180">
        <v>5.1000000000000004E-3</v>
      </c>
      <c r="K743" s="180">
        <v>0.48449999999999993</v>
      </c>
      <c r="L743" s="180">
        <v>1.3769999999999998</v>
      </c>
      <c r="M743" s="180">
        <v>2.0400000000000001E-2</v>
      </c>
      <c r="N743" s="217">
        <v>2.1</v>
      </c>
    </row>
    <row r="744" spans="1:25" ht="13.2">
      <c r="A744" s="348"/>
      <c r="B744" s="367"/>
      <c r="C744" s="372"/>
      <c r="D744" s="215" t="s">
        <v>110</v>
      </c>
      <c r="E744" s="216" t="s">
        <v>116</v>
      </c>
      <c r="F744" s="180">
        <v>3</v>
      </c>
      <c r="G744" s="180">
        <v>2.85</v>
      </c>
      <c r="H744" s="180">
        <v>1.1399999999999999</v>
      </c>
      <c r="I744" s="180">
        <v>3.9899999999999998E-2</v>
      </c>
      <c r="J744" s="180">
        <v>2.8500000000000001E-3</v>
      </c>
      <c r="K744" s="180">
        <v>0.21945000000000001</v>
      </c>
      <c r="L744" s="180">
        <v>0.68400000000000005</v>
      </c>
      <c r="M744" s="180">
        <v>8.5500000000000003E-3</v>
      </c>
      <c r="N744" s="217">
        <v>0.12</v>
      </c>
    </row>
    <row r="745" spans="1:25" ht="13.2">
      <c r="A745" s="348"/>
      <c r="B745" s="367"/>
      <c r="C745" s="372"/>
      <c r="D745" s="215" t="s">
        <v>111</v>
      </c>
      <c r="E745" s="216" t="s">
        <v>117</v>
      </c>
      <c r="F745" s="180">
        <v>1.1000000000000001</v>
      </c>
      <c r="G745" s="180">
        <v>1.0450000000000002</v>
      </c>
      <c r="H745" s="180">
        <v>1.5048000000000001</v>
      </c>
      <c r="I745" s="180">
        <v>4.9115000000000013E-2</v>
      </c>
      <c r="J745" s="180">
        <v>3.1350000000000006E-3</v>
      </c>
      <c r="K745" s="180">
        <v>0.30618500000000004</v>
      </c>
      <c r="L745" s="180">
        <v>0.41800000000000004</v>
      </c>
      <c r="M745" s="180">
        <v>1.3585000000000003E-2</v>
      </c>
      <c r="N745" s="217">
        <v>0.20900000000000002</v>
      </c>
    </row>
    <row r="746" spans="1:25" ht="13.2">
      <c r="A746" s="348"/>
      <c r="B746" s="367"/>
      <c r="C746" s="372"/>
      <c r="D746" s="215" t="s">
        <v>113</v>
      </c>
      <c r="E746" s="216" t="s">
        <v>119</v>
      </c>
      <c r="F746" s="180">
        <v>0.5</v>
      </c>
      <c r="G746" s="180">
        <v>0.5</v>
      </c>
      <c r="H746" s="180">
        <v>0</v>
      </c>
      <c r="I746" s="180">
        <v>0</v>
      </c>
      <c r="J746" s="180">
        <v>0</v>
      </c>
      <c r="K746" s="180">
        <v>0</v>
      </c>
      <c r="L746" s="180">
        <v>0.12</v>
      </c>
      <c r="M746" s="180">
        <v>1.5E-3</v>
      </c>
      <c r="N746" s="217">
        <v>193.905</v>
      </c>
    </row>
    <row r="747" spans="1:25" ht="13.2">
      <c r="A747" s="348"/>
      <c r="B747" s="367"/>
      <c r="C747" s="372"/>
      <c r="D747" s="215" t="s">
        <v>112</v>
      </c>
      <c r="E747" s="216" t="s">
        <v>118</v>
      </c>
      <c r="F747" s="180">
        <v>2.1</v>
      </c>
      <c r="G747" s="180">
        <v>1.89</v>
      </c>
      <c r="H747" s="180">
        <v>0.83160000000000001</v>
      </c>
      <c r="I747" s="180">
        <v>4.3469999999999995E-2</v>
      </c>
      <c r="J747" s="180">
        <v>1.1339999999999999E-2</v>
      </c>
      <c r="K747" s="180">
        <v>0.11151</v>
      </c>
      <c r="L747" s="180">
        <v>1.5497999999999998</v>
      </c>
      <c r="M747" s="180">
        <v>3.4019999999999995E-2</v>
      </c>
      <c r="N747" s="217">
        <v>0.96600000000000008</v>
      </c>
    </row>
    <row r="748" spans="1:25" ht="13.2">
      <c r="A748" s="348"/>
      <c r="B748" s="366" t="s">
        <v>156</v>
      </c>
      <c r="C748" s="352" t="s">
        <v>252</v>
      </c>
      <c r="D748" s="215" t="s">
        <v>220</v>
      </c>
      <c r="E748" s="216" t="s">
        <v>221</v>
      </c>
      <c r="F748" s="180">
        <v>85</v>
      </c>
      <c r="G748" s="180">
        <v>85</v>
      </c>
      <c r="H748" s="180">
        <v>118.15</v>
      </c>
      <c r="I748" s="180">
        <v>18.53</v>
      </c>
      <c r="J748" s="180">
        <v>4.8449999999999998</v>
      </c>
      <c r="K748" s="180">
        <v>0</v>
      </c>
      <c r="L748" s="180">
        <v>5.0999999999999996</v>
      </c>
      <c r="M748" s="180">
        <v>2.2950000000000004</v>
      </c>
      <c r="N748" s="217">
        <v>43.35</v>
      </c>
    </row>
    <row r="749" spans="1:25" ht="18.75" customHeight="1">
      <c r="A749" s="348"/>
      <c r="B749" s="367"/>
      <c r="C749" s="363"/>
      <c r="D749" s="215" t="s">
        <v>169</v>
      </c>
      <c r="E749" s="216" t="s">
        <v>170</v>
      </c>
      <c r="F749" s="180">
        <v>8</v>
      </c>
      <c r="G749" s="180">
        <v>6.4</v>
      </c>
      <c r="H749" s="180">
        <v>1.4720000000000002</v>
      </c>
      <c r="I749" s="180">
        <v>5.7600000000000005E-2</v>
      </c>
      <c r="J749" s="180">
        <v>6.4000000000000012E-3</v>
      </c>
      <c r="K749" s="180">
        <v>0.26239999999999997</v>
      </c>
      <c r="L749" s="180">
        <v>0.57600000000000007</v>
      </c>
      <c r="M749" s="180">
        <v>3.2000000000000001E-2</v>
      </c>
      <c r="N749" s="217">
        <v>0.48</v>
      </c>
    </row>
    <row r="750" spans="1:25" ht="15.75" customHeight="1">
      <c r="A750" s="348"/>
      <c r="B750" s="367"/>
      <c r="C750" s="363"/>
      <c r="D750" s="215" t="s">
        <v>110</v>
      </c>
      <c r="E750" s="216" t="s">
        <v>116</v>
      </c>
      <c r="F750" s="180">
        <v>6</v>
      </c>
      <c r="G750" s="180">
        <v>5.7</v>
      </c>
      <c r="H750" s="180">
        <v>2.2799999999999998</v>
      </c>
      <c r="I750" s="180">
        <v>7.9799999999999996E-2</v>
      </c>
      <c r="J750" s="180">
        <v>5.7000000000000002E-3</v>
      </c>
      <c r="K750" s="180">
        <v>0.43890000000000001</v>
      </c>
      <c r="L750" s="180">
        <v>1.3680000000000001</v>
      </c>
      <c r="M750" s="180">
        <v>1.7100000000000001E-2</v>
      </c>
      <c r="N750" s="217">
        <v>0.24</v>
      </c>
    </row>
    <row r="751" spans="1:25" ht="18.75" customHeight="1">
      <c r="A751" s="348"/>
      <c r="B751" s="367"/>
      <c r="C751" s="363"/>
      <c r="D751" s="215" t="s">
        <v>185</v>
      </c>
      <c r="E751" s="216" t="s">
        <v>186</v>
      </c>
      <c r="F751" s="180">
        <v>2</v>
      </c>
      <c r="G751" s="180">
        <v>2</v>
      </c>
      <c r="H751" s="180">
        <v>18</v>
      </c>
      <c r="I751" s="180">
        <v>0</v>
      </c>
      <c r="J751" s="180">
        <v>2</v>
      </c>
      <c r="K751" s="180">
        <v>0</v>
      </c>
      <c r="L751" s="180">
        <v>0</v>
      </c>
      <c r="M751" s="180">
        <v>0</v>
      </c>
      <c r="N751" s="217">
        <v>0</v>
      </c>
    </row>
    <row r="752" spans="1:25" ht="13.5" customHeight="1">
      <c r="A752" s="359"/>
      <c r="B752" s="384"/>
      <c r="C752" s="353"/>
      <c r="D752" s="215" t="s">
        <v>113</v>
      </c>
      <c r="E752" s="216" t="s">
        <v>119</v>
      </c>
      <c r="F752" s="180">
        <v>0.5</v>
      </c>
      <c r="G752" s="180">
        <v>0.5</v>
      </c>
      <c r="H752" s="224">
        <v>176.5</v>
      </c>
      <c r="I752" s="224">
        <v>3.35</v>
      </c>
      <c r="J752" s="224">
        <v>0.2</v>
      </c>
      <c r="K752" s="224">
        <v>40.049999999999997</v>
      </c>
      <c r="L752" s="224">
        <v>4.5</v>
      </c>
      <c r="M752" s="224">
        <v>0.4</v>
      </c>
      <c r="N752" s="241">
        <v>1</v>
      </c>
    </row>
    <row r="753" spans="1:14" ht="15" customHeight="1">
      <c r="A753" s="375" t="s">
        <v>162</v>
      </c>
      <c r="B753" s="347" t="s">
        <v>163</v>
      </c>
      <c r="C753" s="371" t="s">
        <v>53</v>
      </c>
      <c r="D753" s="225" t="s">
        <v>164</v>
      </c>
      <c r="E753" s="216" t="s">
        <v>165</v>
      </c>
      <c r="F753" s="224">
        <v>50</v>
      </c>
      <c r="G753" s="224">
        <v>50</v>
      </c>
      <c r="H753" s="224">
        <v>0</v>
      </c>
      <c r="I753" s="224">
        <v>0</v>
      </c>
      <c r="J753" s="224">
        <v>0</v>
      </c>
      <c r="K753" s="224">
        <v>0</v>
      </c>
      <c r="L753" s="224">
        <v>7.1999999999999995E-2</v>
      </c>
      <c r="M753" s="224">
        <v>8.9999999999999998E-4</v>
      </c>
      <c r="N753" s="241">
        <v>116.34299999999999</v>
      </c>
    </row>
    <row r="754" spans="1:14" ht="24" customHeight="1">
      <c r="A754" s="376"/>
      <c r="B754" s="348"/>
      <c r="C754" s="372"/>
      <c r="D754" s="225" t="s">
        <v>113</v>
      </c>
      <c r="E754" s="216" t="s">
        <v>119</v>
      </c>
      <c r="F754" s="224">
        <v>0.3</v>
      </c>
      <c r="G754" s="224">
        <v>0.3</v>
      </c>
      <c r="H754" s="224">
        <v>27</v>
      </c>
      <c r="I754" s="224">
        <v>0</v>
      </c>
      <c r="J754" s="224">
        <v>3</v>
      </c>
      <c r="K754" s="224">
        <v>0</v>
      </c>
      <c r="L754" s="224">
        <v>0</v>
      </c>
      <c r="M754" s="224">
        <v>0</v>
      </c>
      <c r="N754" s="241">
        <v>0</v>
      </c>
    </row>
    <row r="755" spans="1:14" ht="24" customHeight="1">
      <c r="A755" s="377"/>
      <c r="B755" s="359"/>
      <c r="C755" s="373"/>
      <c r="D755" s="225" t="s">
        <v>185</v>
      </c>
      <c r="E755" s="216" t="s">
        <v>186</v>
      </c>
      <c r="F755" s="224">
        <v>3</v>
      </c>
      <c r="G755" s="224">
        <v>3</v>
      </c>
      <c r="H755" s="180">
        <v>27</v>
      </c>
      <c r="I755" s="180">
        <v>0</v>
      </c>
      <c r="J755" s="180">
        <v>3</v>
      </c>
      <c r="K755" s="180">
        <v>0</v>
      </c>
      <c r="L755" s="180">
        <v>0</v>
      </c>
      <c r="M755" s="180">
        <v>0</v>
      </c>
      <c r="N755" s="217">
        <v>0</v>
      </c>
    </row>
    <row r="756" spans="1:14" ht="13.2">
      <c r="A756" s="364" t="s">
        <v>183</v>
      </c>
      <c r="B756" s="366" t="s">
        <v>163</v>
      </c>
      <c r="C756" s="352" t="s">
        <v>79</v>
      </c>
      <c r="D756" s="215" t="s">
        <v>194</v>
      </c>
      <c r="E756" s="216" t="s">
        <v>196</v>
      </c>
      <c r="F756" s="180">
        <v>104</v>
      </c>
      <c r="G756" s="180">
        <v>70.72</v>
      </c>
      <c r="H756" s="180">
        <v>79.83359999999999</v>
      </c>
      <c r="I756" s="180">
        <v>0.66528000000000009</v>
      </c>
      <c r="J756" s="180">
        <v>0.12096</v>
      </c>
      <c r="K756" s="180">
        <v>18.32544</v>
      </c>
      <c r="L756" s="180">
        <v>1.8144</v>
      </c>
      <c r="M756" s="180">
        <v>0.3024</v>
      </c>
      <c r="N756" s="217">
        <v>3.36</v>
      </c>
    </row>
    <row r="757" spans="1:14" ht="21" customHeight="1">
      <c r="A757" s="365"/>
      <c r="B757" s="367"/>
      <c r="C757" s="363"/>
      <c r="D757" s="215" t="s">
        <v>113</v>
      </c>
      <c r="E757" s="216" t="s">
        <v>119</v>
      </c>
      <c r="F757" s="180">
        <v>0.5</v>
      </c>
      <c r="G757" s="180">
        <v>0.5</v>
      </c>
      <c r="H757" s="180">
        <v>0</v>
      </c>
      <c r="I757" s="180">
        <v>0</v>
      </c>
      <c r="J757" s="180">
        <v>0</v>
      </c>
      <c r="K757" s="180">
        <v>0</v>
      </c>
      <c r="L757" s="180">
        <v>0.12</v>
      </c>
      <c r="M757" s="180">
        <v>1.5E-3</v>
      </c>
      <c r="N757" s="217">
        <v>193.905</v>
      </c>
    </row>
    <row r="758" spans="1:14" ht="19.5" customHeight="1">
      <c r="A758" s="365"/>
      <c r="B758" s="384"/>
      <c r="C758" s="353"/>
      <c r="D758" s="223" t="s">
        <v>185</v>
      </c>
      <c r="E758" s="216" t="s">
        <v>186</v>
      </c>
      <c r="F758" s="180">
        <v>6</v>
      </c>
      <c r="G758" s="180">
        <v>6</v>
      </c>
      <c r="H758" s="180">
        <v>9.1999999999999993</v>
      </c>
      <c r="I758" s="180">
        <v>0.36</v>
      </c>
      <c r="J758" s="180">
        <v>0.04</v>
      </c>
      <c r="K758" s="180">
        <v>1.64</v>
      </c>
      <c r="L758" s="180">
        <v>3.6</v>
      </c>
      <c r="M758" s="180">
        <v>0.2</v>
      </c>
      <c r="N758" s="217">
        <v>3</v>
      </c>
    </row>
    <row r="759" spans="1:14" customFormat="1" ht="14.4">
      <c r="A759" s="347" t="s">
        <v>184</v>
      </c>
      <c r="B759" s="347" t="s">
        <v>168</v>
      </c>
      <c r="C759" s="352" t="s">
        <v>594</v>
      </c>
      <c r="D759" s="225" t="s">
        <v>547</v>
      </c>
      <c r="E759" s="216" t="s">
        <v>548</v>
      </c>
      <c r="F759" s="199">
        <v>25</v>
      </c>
      <c r="G759" s="199">
        <v>13.75</v>
      </c>
      <c r="H759" s="180">
        <v>2.4750000000000001</v>
      </c>
      <c r="I759" s="180">
        <v>0.11</v>
      </c>
      <c r="J759" s="180">
        <v>1.375E-2</v>
      </c>
      <c r="K759" s="180">
        <v>0.35749999999999998</v>
      </c>
      <c r="L759" s="180">
        <v>2.8875000000000002</v>
      </c>
      <c r="M759" s="180">
        <v>0.12375</v>
      </c>
      <c r="N759" s="217">
        <v>0.82499999999999996</v>
      </c>
    </row>
    <row r="760" spans="1:14" customFormat="1" ht="14.4">
      <c r="A760" s="348"/>
      <c r="B760" s="348"/>
      <c r="C760" s="363"/>
      <c r="D760" s="225" t="s">
        <v>596</v>
      </c>
      <c r="E760" s="216" t="s">
        <v>595</v>
      </c>
      <c r="F760" s="199">
        <v>35</v>
      </c>
      <c r="G760" s="199">
        <v>35</v>
      </c>
      <c r="H760" s="180">
        <v>53.2</v>
      </c>
      <c r="I760" s="180">
        <v>1.19</v>
      </c>
      <c r="J760" s="180">
        <v>0.42</v>
      </c>
      <c r="K760" s="180">
        <v>10.675000000000001</v>
      </c>
      <c r="L760" s="180">
        <v>1.75</v>
      </c>
      <c r="M760" s="180">
        <v>0.28000000000000003</v>
      </c>
      <c r="N760" s="217">
        <v>1.05</v>
      </c>
    </row>
    <row r="761" spans="1:14" customFormat="1" ht="14.4">
      <c r="A761" s="348"/>
      <c r="B761" s="348"/>
      <c r="C761" s="363"/>
      <c r="D761" s="226" t="s">
        <v>109</v>
      </c>
      <c r="E761" s="216" t="s">
        <v>115</v>
      </c>
      <c r="F761" s="180">
        <v>35</v>
      </c>
      <c r="G761" s="180">
        <v>29.75</v>
      </c>
      <c r="H761" s="180">
        <v>13.9825</v>
      </c>
      <c r="I761" s="180">
        <v>0.20824999999999999</v>
      </c>
      <c r="J761" s="180">
        <v>2.9750000000000002E-2</v>
      </c>
      <c r="K761" s="180">
        <v>2.8262499999999999</v>
      </c>
      <c r="L761" s="180">
        <v>8.0325000000000006</v>
      </c>
      <c r="M761" s="180">
        <v>0.11900000000000001</v>
      </c>
      <c r="N761" s="217">
        <v>10.4125</v>
      </c>
    </row>
    <row r="762" spans="1:14" customFormat="1" ht="14.4">
      <c r="A762" s="348"/>
      <c r="B762" s="348"/>
      <c r="C762" s="363"/>
      <c r="D762" s="226" t="s">
        <v>189</v>
      </c>
      <c r="E762" s="216" t="s">
        <v>188</v>
      </c>
      <c r="F762" s="180">
        <v>2</v>
      </c>
      <c r="G762" s="180">
        <v>1</v>
      </c>
      <c r="H762" s="180">
        <v>0.44</v>
      </c>
      <c r="I762" s="180">
        <v>3.0000000000000001E-3</v>
      </c>
      <c r="J762" s="180">
        <v>3.0000000000000001E-3</v>
      </c>
      <c r="K762" s="180">
        <v>9.3000000000000013E-2</v>
      </c>
      <c r="L762" s="180">
        <v>0.19</v>
      </c>
      <c r="M762" s="180">
        <v>5.0000000000000001E-3</v>
      </c>
      <c r="N762" s="217">
        <v>0.08</v>
      </c>
    </row>
    <row r="763" spans="1:14" ht="13.2">
      <c r="A763" s="347" t="s">
        <v>50</v>
      </c>
      <c r="B763" s="347" t="s">
        <v>168</v>
      </c>
      <c r="C763" s="352" t="s">
        <v>73</v>
      </c>
      <c r="D763" s="226" t="s">
        <v>563</v>
      </c>
      <c r="E763" s="216" t="s">
        <v>240</v>
      </c>
      <c r="F763" s="180">
        <v>80</v>
      </c>
      <c r="G763" s="180">
        <v>60</v>
      </c>
      <c r="H763" s="180">
        <v>46.8</v>
      </c>
      <c r="I763" s="180">
        <v>0.54</v>
      </c>
      <c r="J763" s="180">
        <v>0.24</v>
      </c>
      <c r="K763" s="180">
        <v>9.06</v>
      </c>
      <c r="L763" s="180">
        <v>9.6</v>
      </c>
      <c r="M763" s="180">
        <v>0.18</v>
      </c>
      <c r="N763" s="221">
        <v>2.4</v>
      </c>
    </row>
    <row r="764" spans="1:14" ht="13.2">
      <c r="A764" s="359"/>
      <c r="B764" s="359"/>
      <c r="C764" s="353"/>
      <c r="D764" s="225" t="s">
        <v>176</v>
      </c>
      <c r="E764" s="216" t="s">
        <v>177</v>
      </c>
      <c r="F764" s="180">
        <v>6</v>
      </c>
      <c r="G764" s="180">
        <v>6</v>
      </c>
      <c r="H764" s="180">
        <v>23.82</v>
      </c>
      <c r="I764" s="180">
        <v>0</v>
      </c>
      <c r="J764" s="180">
        <v>0</v>
      </c>
      <c r="K764" s="180">
        <v>5.9579999999999993</v>
      </c>
      <c r="L764" s="180">
        <v>0</v>
      </c>
      <c r="M764" s="180">
        <v>6.000000000000001E-3</v>
      </c>
      <c r="N764" s="222">
        <v>0</v>
      </c>
    </row>
    <row r="765" spans="1:14" ht="39.6">
      <c r="A765" s="246" t="s">
        <v>51</v>
      </c>
      <c r="B765" s="246" t="s">
        <v>172</v>
      </c>
      <c r="C765" s="336" t="s">
        <v>72</v>
      </c>
      <c r="D765" s="338"/>
      <c r="E765" s="216"/>
      <c r="F765" s="180"/>
      <c r="G765" s="180"/>
      <c r="H765" s="180"/>
      <c r="I765" s="180"/>
      <c r="J765" s="180"/>
      <c r="K765" s="180"/>
      <c r="L765" s="180"/>
      <c r="M765" s="180"/>
      <c r="N765" s="222"/>
    </row>
    <row r="766" spans="1:14" ht="13.2">
      <c r="A766" s="246" t="s">
        <v>173</v>
      </c>
      <c r="B766" s="246" t="s">
        <v>174</v>
      </c>
      <c r="C766" s="251" t="s">
        <v>175</v>
      </c>
      <c r="D766" s="225"/>
      <c r="E766" s="216"/>
      <c r="F766" s="180"/>
      <c r="G766" s="180"/>
      <c r="H766" s="180"/>
      <c r="I766" s="180"/>
      <c r="J766" s="180"/>
      <c r="K766" s="180"/>
      <c r="L766" s="180"/>
      <c r="M766" s="180"/>
      <c r="N766" s="222"/>
    </row>
    <row r="767" spans="1:14" ht="13.2">
      <c r="A767" s="246" t="s">
        <v>178</v>
      </c>
      <c r="B767" s="246" t="s">
        <v>179</v>
      </c>
      <c r="C767" s="251" t="s">
        <v>180</v>
      </c>
      <c r="D767" s="225"/>
      <c r="E767" s="216"/>
      <c r="F767" s="180"/>
      <c r="G767" s="180"/>
      <c r="H767" s="180"/>
      <c r="I767" s="180"/>
      <c r="J767" s="180"/>
      <c r="K767" s="180"/>
      <c r="L767" s="180"/>
      <c r="M767" s="180"/>
      <c r="N767" s="222"/>
    </row>
    <row r="768" spans="1:14" ht="26.4">
      <c r="A768" s="227" t="s">
        <v>182</v>
      </c>
      <c r="B768" s="227" t="s">
        <v>190</v>
      </c>
      <c r="C768" s="227"/>
      <c r="D768" s="227" t="s">
        <v>566</v>
      </c>
      <c r="E768" s="216" t="s">
        <v>534</v>
      </c>
      <c r="F768" s="216">
        <v>200</v>
      </c>
      <c r="G768" s="216">
        <v>200</v>
      </c>
      <c r="H768" s="216">
        <v>0</v>
      </c>
      <c r="I768" s="216">
        <v>0</v>
      </c>
      <c r="J768" s="216">
        <v>0</v>
      </c>
      <c r="K768" s="216">
        <v>0</v>
      </c>
      <c r="L768" s="216">
        <v>0</v>
      </c>
      <c r="M768" s="216">
        <v>0</v>
      </c>
      <c r="N768" s="231">
        <v>0</v>
      </c>
    </row>
    <row r="769" spans="1:14" ht="15" customHeight="1">
      <c r="A769" s="227"/>
      <c r="B769" s="227"/>
      <c r="C769" s="252"/>
      <c r="D769" s="232"/>
      <c r="E769" s="216"/>
      <c r="F769" s="216"/>
      <c r="G769" s="216"/>
      <c r="H769" s="216"/>
      <c r="I769" s="216"/>
      <c r="J769" s="216"/>
      <c r="K769" s="216"/>
      <c r="L769" s="216"/>
      <c r="M769" s="216"/>
      <c r="N769" s="233"/>
    </row>
    <row r="770" spans="1:14" ht="13.2">
      <c r="A770" s="234"/>
      <c r="B770" s="234"/>
      <c r="C770" s="234"/>
      <c r="D770" s="234"/>
      <c r="E770" s="235"/>
      <c r="F770" s="236">
        <f>SUM(F741:F768)</f>
        <v>694</v>
      </c>
      <c r="G770" s="234"/>
      <c r="H770" s="234"/>
      <c r="I770" s="234"/>
      <c r="J770" s="234"/>
      <c r="K770" s="234"/>
      <c r="L770" s="237"/>
      <c r="M770" s="234"/>
      <c r="N770" s="234"/>
    </row>
    <row r="771" spans="1:14" s="195" customFormat="1" ht="13.2">
      <c r="A771" s="356" t="s">
        <v>102</v>
      </c>
      <c r="B771" s="357"/>
      <c r="C771" s="357"/>
      <c r="D771" s="357"/>
      <c r="E771" s="357"/>
      <c r="F771" s="358"/>
      <c r="G771" s="216"/>
      <c r="H771" s="199">
        <f>SUM(H741:H769)</f>
        <v>707.80690000000016</v>
      </c>
      <c r="I771" s="199">
        <f t="shared" ref="I771:N771" si="25">SUM(I741:I769)</f>
        <v>30.677395000000001</v>
      </c>
      <c r="J771" s="199">
        <f t="shared" si="25"/>
        <v>14.257865000000001</v>
      </c>
      <c r="K771" s="199">
        <f t="shared" si="25"/>
        <v>107.621055</v>
      </c>
      <c r="L771" s="199">
        <f t="shared" si="25"/>
        <v>75.444400000000002</v>
      </c>
      <c r="M771" s="199">
        <f t="shared" si="25"/>
        <v>5.8374649999999999</v>
      </c>
      <c r="N771" s="199">
        <f t="shared" si="25"/>
        <v>579.57550000000003</v>
      </c>
    </row>
    <row r="772" spans="1:14" ht="13.2">
      <c r="A772" s="356" t="s">
        <v>103</v>
      </c>
      <c r="B772" s="357"/>
      <c r="C772" s="357"/>
      <c r="D772" s="357"/>
      <c r="E772" s="357"/>
      <c r="F772" s="358"/>
      <c r="G772" s="216"/>
      <c r="H772" s="199">
        <v>1994</v>
      </c>
      <c r="I772" s="199">
        <v>69.8</v>
      </c>
      <c r="J772" s="199">
        <v>66.5</v>
      </c>
      <c r="K772" s="199">
        <v>279.2</v>
      </c>
      <c r="L772" s="199">
        <v>1100</v>
      </c>
      <c r="M772" s="271">
        <v>8.6999999999999993</v>
      </c>
      <c r="N772" s="271">
        <v>1500</v>
      </c>
    </row>
    <row r="773" spans="1:14" ht="13.2">
      <c r="A773" s="356" t="s">
        <v>104</v>
      </c>
      <c r="B773" s="357"/>
      <c r="C773" s="357"/>
      <c r="D773" s="357"/>
      <c r="E773" s="357"/>
      <c r="F773" s="358"/>
      <c r="G773" s="216"/>
      <c r="H773" s="238">
        <f>H771/H772</f>
        <v>0.35496835506519564</v>
      </c>
      <c r="I773" s="238">
        <f t="shared" ref="I773:N773" si="26">I771/I772</f>
        <v>0.43950422636103154</v>
      </c>
      <c r="J773" s="238">
        <f t="shared" si="26"/>
        <v>0.21440398496240604</v>
      </c>
      <c r="K773" s="238">
        <f t="shared" si="26"/>
        <v>0.38546223137535818</v>
      </c>
      <c r="L773" s="238">
        <f t="shared" si="26"/>
        <v>6.8585818181818178E-2</v>
      </c>
      <c r="M773" s="238">
        <f t="shared" si="26"/>
        <v>0.67097298850574716</v>
      </c>
      <c r="N773" s="238">
        <f t="shared" si="26"/>
        <v>0.38638366666666668</v>
      </c>
    </row>
    <row r="774" spans="1:14" ht="13.2">
      <c r="A774" s="208"/>
      <c r="B774" s="208"/>
      <c r="C774" s="208"/>
      <c r="D774" s="208"/>
      <c r="E774" s="210"/>
      <c r="F774" s="208"/>
      <c r="G774" s="208"/>
    </row>
    <row r="775" spans="1:14" s="188" customFormat="1" ht="13.2">
      <c r="A775" s="381" t="s">
        <v>105</v>
      </c>
      <c r="B775" s="381"/>
      <c r="C775" s="381"/>
      <c r="D775" s="382"/>
      <c r="E775" s="275" t="s">
        <v>571</v>
      </c>
      <c r="F775" s="276"/>
      <c r="G775" s="276"/>
      <c r="H775" s="208"/>
      <c r="I775" s="208"/>
      <c r="J775" s="208"/>
      <c r="K775" s="208"/>
      <c r="L775" s="208"/>
      <c r="M775" s="208"/>
      <c r="N775" s="208"/>
    </row>
    <row r="776" spans="1:14" ht="13.2">
      <c r="A776" s="275" t="s">
        <v>569</v>
      </c>
      <c r="B776" s="276"/>
      <c r="C776" s="276"/>
      <c r="D776" s="276"/>
      <c r="E776" s="276"/>
      <c r="F776" s="276"/>
      <c r="G776" s="276"/>
      <c r="H776" s="276"/>
      <c r="I776" s="276"/>
      <c r="J776" s="276"/>
      <c r="K776" s="276"/>
      <c r="L776" s="276"/>
      <c r="M776" s="276"/>
      <c r="N776" s="277"/>
    </row>
    <row r="777" spans="1:14" ht="7.5" customHeight="1">
      <c r="A777" s="208"/>
      <c r="B777" s="208"/>
      <c r="C777" s="208"/>
      <c r="D777" s="239"/>
      <c r="E777" s="239"/>
      <c r="F777" s="239"/>
      <c r="G777" s="239"/>
      <c r="H777" s="276"/>
      <c r="I777" s="276"/>
      <c r="J777" s="277"/>
      <c r="K777" s="239"/>
      <c r="L777" s="239"/>
      <c r="M777" s="239"/>
      <c r="N777" s="201"/>
    </row>
    <row r="778" spans="1:14" ht="33" customHeight="1">
      <c r="A778" s="208" t="s">
        <v>36</v>
      </c>
      <c r="B778" s="336"/>
      <c r="C778" s="337"/>
      <c r="D778" s="337"/>
      <c r="E778" s="337"/>
      <c r="F778" s="338"/>
      <c r="G778" s="201"/>
      <c r="H778" s="239"/>
      <c r="I778" s="239"/>
      <c r="J778" s="239"/>
      <c r="K778" s="339" t="s">
        <v>570</v>
      </c>
      <c r="L778" s="339"/>
      <c r="M778" s="339"/>
      <c r="N778" s="339"/>
    </row>
    <row r="779" spans="1:14" ht="13.2">
      <c r="A779" s="208"/>
      <c r="B779" s="239"/>
      <c r="C779" s="239"/>
      <c r="D779" s="239"/>
      <c r="E779" s="239"/>
      <c r="F779" s="239"/>
      <c r="G779" s="201"/>
      <c r="H779" s="340" t="s">
        <v>37</v>
      </c>
      <c r="I779" s="340"/>
      <c r="J779" s="341"/>
      <c r="K779" s="201"/>
      <c r="L779" s="201"/>
      <c r="M779" s="201"/>
      <c r="N779" s="201"/>
    </row>
    <row r="780" spans="1:14" ht="13.2">
      <c r="A780" s="201"/>
      <c r="B780" s="201"/>
      <c r="C780" s="201"/>
      <c r="D780" s="201"/>
      <c r="E780" s="207"/>
      <c r="F780" s="201"/>
      <c r="G780" s="201"/>
      <c r="H780" s="208"/>
      <c r="I780" s="208"/>
      <c r="J780" s="208"/>
      <c r="K780" s="239"/>
      <c r="L780" s="239"/>
      <c r="M780" s="239"/>
      <c r="N780" s="239"/>
    </row>
    <row r="781" spans="1:14" ht="13.2">
      <c r="A781" s="201"/>
      <c r="B781" s="201"/>
      <c r="C781" s="201"/>
      <c r="D781" s="201"/>
      <c r="E781" s="207"/>
      <c r="F781" s="201"/>
      <c r="G781" s="201"/>
      <c r="H781" s="201"/>
      <c r="I781" s="201"/>
      <c r="J781" s="201"/>
      <c r="K781" s="201"/>
      <c r="L781" s="201"/>
      <c r="M781" s="201"/>
      <c r="N781" s="201"/>
    </row>
    <row r="782" spans="1:14" ht="13.2">
      <c r="A782" s="201"/>
      <c r="B782" s="201"/>
      <c r="C782" s="201"/>
      <c r="D782" s="201"/>
      <c r="E782" s="207"/>
      <c r="F782" s="201"/>
      <c r="G782" s="201"/>
      <c r="H782" s="201"/>
      <c r="I782" s="201"/>
      <c r="J782" s="201"/>
      <c r="K782" s="201"/>
      <c r="L782" s="201"/>
      <c r="M782" s="201"/>
      <c r="N782" s="201"/>
    </row>
    <row r="783" spans="1:14" ht="13.2">
      <c r="A783" s="201"/>
      <c r="B783" s="201"/>
      <c r="C783" s="201"/>
      <c r="D783" s="201"/>
      <c r="E783" s="207"/>
      <c r="F783" s="201"/>
      <c r="G783" s="201"/>
      <c r="H783" s="201"/>
      <c r="I783" s="201"/>
      <c r="J783" s="201"/>
      <c r="K783" s="201"/>
      <c r="L783" s="201"/>
      <c r="M783" s="201"/>
      <c r="N783" s="201"/>
    </row>
    <row r="784" spans="1:14" ht="13.2">
      <c r="A784" s="201"/>
      <c r="B784" s="201"/>
      <c r="C784" s="201"/>
      <c r="D784" s="201"/>
      <c r="E784" s="207"/>
      <c r="F784" s="201"/>
      <c r="G784" s="201"/>
      <c r="H784" s="201"/>
      <c r="I784" s="201"/>
      <c r="J784" s="201"/>
      <c r="K784" s="201"/>
      <c r="L784" s="201"/>
      <c r="M784" s="201"/>
      <c r="N784" s="201"/>
    </row>
    <row r="785" spans="1:25" ht="13.2">
      <c r="A785" s="201"/>
      <c r="B785" s="201"/>
      <c r="C785" s="201"/>
      <c r="D785" s="201"/>
      <c r="E785" s="207"/>
      <c r="F785" s="201"/>
      <c r="G785" s="201"/>
      <c r="H785" s="201"/>
      <c r="I785" s="201"/>
      <c r="J785" s="201"/>
      <c r="K785" s="201"/>
      <c r="L785" s="201"/>
      <c r="M785" s="201"/>
      <c r="N785" s="201"/>
    </row>
    <row r="786" spans="1:25" ht="13.2">
      <c r="A786" s="201"/>
      <c r="B786" s="201"/>
      <c r="C786" s="201"/>
      <c r="D786" s="201"/>
      <c r="E786" s="207"/>
      <c r="F786" s="201"/>
      <c r="G786" s="201"/>
      <c r="H786" s="201"/>
      <c r="I786" s="201"/>
      <c r="J786" s="201"/>
      <c r="K786" s="201"/>
      <c r="L786" s="201"/>
      <c r="M786" s="201"/>
      <c r="N786" s="201"/>
    </row>
    <row r="787" spans="1:25" ht="13.2">
      <c r="A787" s="201"/>
      <c r="B787" s="201"/>
      <c r="C787" s="201"/>
      <c r="D787" s="201"/>
      <c r="E787" s="207"/>
      <c r="F787" s="201"/>
      <c r="G787" s="201"/>
      <c r="H787" s="201"/>
      <c r="I787" s="201"/>
      <c r="J787" s="201"/>
      <c r="K787" s="201"/>
      <c r="L787" s="201"/>
      <c r="M787" s="201"/>
      <c r="N787" s="201"/>
    </row>
    <row r="788" spans="1:25" ht="13.2">
      <c r="A788" s="201"/>
      <c r="B788" s="201"/>
      <c r="C788" s="201"/>
      <c r="D788" s="201"/>
      <c r="E788" s="207"/>
      <c r="F788" s="201"/>
      <c r="G788" s="201"/>
      <c r="H788" s="201"/>
      <c r="I788" s="201"/>
      <c r="J788" s="201"/>
      <c r="K788" s="201"/>
      <c r="L788" s="201"/>
      <c r="M788" s="201"/>
      <c r="N788" s="201"/>
    </row>
    <row r="789" spans="1:25" ht="13.2">
      <c r="A789" s="201"/>
      <c r="B789" s="201"/>
      <c r="C789" s="201"/>
      <c r="D789" s="201"/>
      <c r="E789" s="207"/>
      <c r="F789" s="201"/>
      <c r="G789" s="201"/>
      <c r="H789" s="201"/>
      <c r="I789" s="201"/>
      <c r="J789" s="201"/>
      <c r="K789" s="201"/>
      <c r="L789" s="201"/>
      <c r="M789" s="201"/>
      <c r="N789" s="201"/>
    </row>
    <row r="790" spans="1:25" ht="13.2">
      <c r="A790" s="201"/>
      <c r="B790" s="201"/>
      <c r="C790" s="201"/>
      <c r="D790" s="201"/>
      <c r="E790" s="207"/>
      <c r="F790" s="201"/>
      <c r="G790" s="201"/>
      <c r="H790" s="201"/>
      <c r="I790" s="201"/>
      <c r="J790" s="201"/>
      <c r="K790" s="201"/>
      <c r="L790" s="201"/>
      <c r="M790" s="201"/>
      <c r="N790" s="201"/>
    </row>
    <row r="791" spans="1:25" ht="26.4">
      <c r="A791" s="202" t="s">
        <v>85</v>
      </c>
      <c r="B791" s="202"/>
      <c r="C791" s="202"/>
      <c r="D791" s="202"/>
      <c r="E791" s="202"/>
      <c r="F791" s="202"/>
      <c r="G791" s="202"/>
      <c r="H791" s="201"/>
      <c r="I791" s="201"/>
      <c r="J791" s="201"/>
      <c r="K791" s="201"/>
      <c r="L791" s="201"/>
      <c r="M791" s="201"/>
      <c r="N791" s="201"/>
    </row>
    <row r="792" spans="1:25" s="1" customFormat="1" ht="12.75" customHeight="1">
      <c r="A792" s="202"/>
      <c r="B792" s="202"/>
      <c r="C792" s="202"/>
      <c r="D792" s="202"/>
      <c r="E792" s="202"/>
      <c r="F792" s="202"/>
      <c r="G792" s="202"/>
      <c r="H792" s="202"/>
      <c r="I792" s="202"/>
      <c r="J792" s="202"/>
      <c r="K792" s="202"/>
      <c r="L792" s="202"/>
      <c r="M792" s="203"/>
      <c r="N792" s="203"/>
    </row>
    <row r="793" spans="1:25" s="1" customFormat="1" ht="26.4">
      <c r="A793" s="342" t="s">
        <v>1</v>
      </c>
      <c r="B793" s="342"/>
      <c r="C793" s="205" t="s">
        <v>39</v>
      </c>
      <c r="D793" s="205"/>
      <c r="E793" s="205"/>
      <c r="F793" s="205"/>
      <c r="G793" s="205"/>
      <c r="H793" s="202"/>
      <c r="I793" s="202"/>
      <c r="J793" s="202"/>
      <c r="K793" s="202"/>
      <c r="L793" s="202"/>
      <c r="M793" s="203"/>
      <c r="N793" s="203"/>
    </row>
    <row r="794" spans="1:25" s="1" customFormat="1" ht="12.75" customHeight="1">
      <c r="A794" s="204"/>
      <c r="B794" s="204"/>
      <c r="C794" s="202"/>
      <c r="D794" s="202"/>
      <c r="E794" s="202"/>
      <c r="F794" s="202"/>
      <c r="G794" s="202"/>
      <c r="H794" s="205"/>
      <c r="I794" s="205"/>
      <c r="J794" s="205"/>
      <c r="K794" s="205"/>
      <c r="L794" s="205"/>
      <c r="M794" s="203"/>
      <c r="N794" s="203"/>
    </row>
    <row r="795" spans="1:25" s="1" customFormat="1" ht="7.5" customHeight="1">
      <c r="A795" s="342" t="s">
        <v>5</v>
      </c>
      <c r="B795" s="342"/>
      <c r="C795" s="205" t="s">
        <v>41</v>
      </c>
      <c r="D795" s="202"/>
      <c r="E795" s="202"/>
      <c r="F795" s="202"/>
      <c r="G795" s="202"/>
      <c r="H795" s="202"/>
      <c r="I795" s="202"/>
      <c r="J795" s="202"/>
      <c r="K795" s="202"/>
      <c r="L795" s="202"/>
      <c r="M795" s="203"/>
      <c r="N795" s="203"/>
    </row>
    <row r="796" spans="1:25" s="1" customFormat="1" ht="13.2">
      <c r="A796" s="204"/>
      <c r="B796" s="206"/>
      <c r="C796" s="206"/>
      <c r="D796" s="206"/>
      <c r="E796" s="203"/>
      <c r="F796" s="206"/>
      <c r="G796" s="206"/>
      <c r="H796" s="202"/>
      <c r="I796" s="202"/>
      <c r="J796" s="202"/>
      <c r="K796" s="202"/>
      <c r="L796" s="202"/>
      <c r="M796" s="203"/>
      <c r="N796" s="203"/>
    </row>
    <row r="797" spans="1:25" s="192" customFormat="1" ht="6.75" customHeight="1">
      <c r="A797" s="204" t="s">
        <v>6</v>
      </c>
      <c r="B797" s="204"/>
      <c r="C797" s="343" t="s">
        <v>42</v>
      </c>
      <c r="D797" s="344"/>
      <c r="E797" s="207"/>
      <c r="F797" s="201"/>
      <c r="G797" s="208"/>
      <c r="H797" s="206"/>
      <c r="I797" s="206"/>
      <c r="J797" s="206"/>
      <c r="K797" s="204"/>
      <c r="L797" s="204"/>
      <c r="M797" s="201"/>
      <c r="N797" s="201"/>
      <c r="O797" s="187"/>
      <c r="P797" s="188"/>
      <c r="Q797" s="188"/>
      <c r="R797" s="188"/>
      <c r="S797" s="188"/>
      <c r="T797" s="188"/>
      <c r="U797" s="188"/>
      <c r="V797" s="188"/>
      <c r="W797" s="188"/>
      <c r="X797" s="188"/>
      <c r="Y797" s="188"/>
    </row>
    <row r="798" spans="1:25" s="192" customFormat="1" ht="13.2">
      <c r="A798" s="204"/>
      <c r="B798" s="206"/>
      <c r="C798" s="206"/>
      <c r="D798" s="206"/>
      <c r="E798" s="203"/>
      <c r="F798" s="206"/>
      <c r="G798" s="206"/>
      <c r="H798" s="208"/>
      <c r="I798" s="208"/>
      <c r="J798" s="208"/>
      <c r="K798" s="208"/>
      <c r="L798" s="208"/>
      <c r="M798" s="208"/>
      <c r="N798" s="208"/>
      <c r="O798" s="188"/>
    </row>
    <row r="799" spans="1:25" s="192" customFormat="1" ht="9" customHeight="1">
      <c r="A799" s="342" t="s">
        <v>7</v>
      </c>
      <c r="B799" s="342"/>
      <c r="C799" s="343" t="s">
        <v>43</v>
      </c>
      <c r="D799" s="344"/>
      <c r="E799" s="203"/>
      <c r="F799" s="206"/>
      <c r="G799" s="206"/>
      <c r="H799" s="206"/>
      <c r="I799" s="206"/>
      <c r="J799" s="206"/>
      <c r="K799" s="204"/>
      <c r="L799" s="204"/>
      <c r="M799" s="201"/>
      <c r="N799" s="201"/>
      <c r="O799" s="187"/>
      <c r="P799" s="188"/>
      <c r="Q799" s="188"/>
      <c r="R799" s="188"/>
      <c r="S799" s="188"/>
      <c r="T799" s="188"/>
      <c r="U799" s="188"/>
      <c r="V799" s="188"/>
      <c r="W799" s="188"/>
      <c r="X799" s="188"/>
      <c r="Y799" s="188"/>
    </row>
    <row r="800" spans="1:25" s="192" customFormat="1" ht="13.2">
      <c r="A800" s="204"/>
      <c r="B800" s="206"/>
      <c r="C800" s="206"/>
      <c r="D800" s="206"/>
      <c r="E800" s="203"/>
      <c r="F800" s="206"/>
      <c r="G800" s="206"/>
      <c r="H800" s="206"/>
      <c r="I800" s="206"/>
      <c r="J800" s="206"/>
      <c r="K800" s="204"/>
      <c r="L800" s="204"/>
      <c r="M800" s="201"/>
      <c r="N800" s="201"/>
      <c r="O800" s="187"/>
      <c r="P800" s="188"/>
      <c r="Q800" s="188"/>
      <c r="R800" s="188"/>
      <c r="S800" s="188"/>
      <c r="T800" s="188"/>
      <c r="U800" s="188"/>
      <c r="V800" s="188"/>
      <c r="W800" s="188"/>
      <c r="X800" s="188"/>
      <c r="Y800" s="188"/>
    </row>
    <row r="801" spans="1:25" s="192" customFormat="1" ht="9" customHeight="1">
      <c r="A801" s="345" t="s">
        <v>8</v>
      </c>
      <c r="B801" s="345"/>
      <c r="C801" s="209" t="s">
        <v>44</v>
      </c>
      <c r="D801" s="208"/>
      <c r="E801" s="210"/>
      <c r="F801" s="208"/>
      <c r="G801" s="208"/>
      <c r="H801" s="206"/>
      <c r="I801" s="206"/>
      <c r="J801" s="206"/>
      <c r="K801" s="204"/>
      <c r="L801" s="204"/>
      <c r="M801" s="201"/>
      <c r="N801" s="201"/>
      <c r="O801" s="187"/>
      <c r="P801" s="188"/>
      <c r="Q801" s="188"/>
      <c r="R801" s="188"/>
      <c r="S801" s="188"/>
      <c r="T801" s="188"/>
      <c r="U801" s="188"/>
      <c r="V801" s="188"/>
      <c r="W801" s="188"/>
      <c r="X801" s="188"/>
      <c r="Y801" s="188"/>
    </row>
    <row r="802" spans="1:25" s="192" customFormat="1" ht="13.2">
      <c r="A802" s="204"/>
      <c r="B802" s="206"/>
      <c r="C802" s="206"/>
      <c r="D802" s="206"/>
      <c r="E802" s="203"/>
      <c r="F802" s="206"/>
      <c r="G802" s="206"/>
      <c r="H802" s="208"/>
      <c r="I802" s="208"/>
      <c r="J802" s="211"/>
      <c r="K802" s="211"/>
      <c r="L802" s="211"/>
      <c r="M802" s="211"/>
      <c r="N802" s="211"/>
    </row>
    <row r="803" spans="1:25" s="192" customFormat="1" ht="8.25" customHeight="1">
      <c r="A803" s="212" t="s">
        <v>86</v>
      </c>
      <c r="B803" s="346" t="s">
        <v>308</v>
      </c>
      <c r="C803" s="346"/>
      <c r="D803" s="206"/>
      <c r="E803" s="203"/>
      <c r="F803" s="206"/>
      <c r="G803" s="206"/>
      <c r="H803" s="206"/>
      <c r="I803" s="206"/>
      <c r="J803" s="206"/>
      <c r="K803" s="204"/>
      <c r="L803" s="204"/>
      <c r="M803" s="201"/>
      <c r="N803" s="201"/>
      <c r="O803" s="187"/>
      <c r="P803" s="188"/>
      <c r="Q803" s="188"/>
      <c r="R803" s="188"/>
      <c r="S803" s="188"/>
      <c r="T803" s="188"/>
      <c r="U803" s="188"/>
      <c r="V803" s="188"/>
      <c r="W803" s="188"/>
      <c r="X803" s="188"/>
      <c r="Y803" s="188"/>
    </row>
    <row r="804" spans="1:25" s="192" customFormat="1" ht="13.2">
      <c r="A804" s="204"/>
      <c r="B804" s="206"/>
      <c r="C804" s="206"/>
      <c r="D804" s="206"/>
      <c r="E804" s="203"/>
      <c r="F804" s="206"/>
      <c r="G804" s="206"/>
      <c r="H804" s="206"/>
      <c r="I804" s="206"/>
      <c r="J804" s="206"/>
      <c r="K804" s="204"/>
      <c r="L804" s="204"/>
      <c r="M804" s="201"/>
      <c r="N804" s="201"/>
      <c r="O804" s="187"/>
      <c r="P804" s="188"/>
      <c r="Q804" s="188"/>
      <c r="R804" s="188"/>
      <c r="S804" s="188"/>
      <c r="T804" s="188"/>
      <c r="U804" s="188"/>
      <c r="V804" s="188"/>
      <c r="W804" s="188"/>
      <c r="X804" s="188"/>
      <c r="Y804" s="188"/>
    </row>
    <row r="805" spans="1:25" s="192" customFormat="1" ht="8.25" customHeight="1">
      <c r="A805" s="213" t="s">
        <v>87</v>
      </c>
      <c r="B805" s="205">
        <v>15</v>
      </c>
      <c r="C805" s="213"/>
      <c r="D805" s="213"/>
      <c r="E805" s="202"/>
      <c r="F805" s="213"/>
      <c r="G805" s="213"/>
      <c r="H805" s="206"/>
      <c r="I805" s="206"/>
      <c r="J805" s="206"/>
      <c r="K805" s="204"/>
      <c r="L805" s="204"/>
      <c r="M805" s="201"/>
      <c r="N805" s="201"/>
      <c r="O805" s="187"/>
      <c r="P805" s="188"/>
      <c r="Q805" s="188"/>
      <c r="R805" s="188"/>
      <c r="S805" s="188"/>
      <c r="T805" s="188"/>
      <c r="U805" s="188"/>
      <c r="V805" s="188"/>
      <c r="W805" s="188"/>
      <c r="X805" s="188"/>
      <c r="Y805" s="188"/>
    </row>
    <row r="806" spans="1:25" ht="13.2">
      <c r="A806" s="204"/>
      <c r="B806" s="206"/>
      <c r="C806" s="206"/>
      <c r="D806" s="206"/>
      <c r="E806" s="203"/>
      <c r="F806" s="206"/>
      <c r="G806" s="206"/>
      <c r="H806" s="213"/>
      <c r="I806" s="213"/>
      <c r="J806" s="213"/>
      <c r="K806" s="213"/>
      <c r="L806" s="213"/>
      <c r="M806" s="201"/>
      <c r="N806" s="201"/>
    </row>
    <row r="807" spans="1:25" s="192" customFormat="1" ht="15" customHeight="1">
      <c r="A807" s="369" t="s">
        <v>38</v>
      </c>
      <c r="B807" s="369" t="s">
        <v>88</v>
      </c>
      <c r="C807" s="369" t="s">
        <v>89</v>
      </c>
      <c r="D807" s="369" t="s">
        <v>90</v>
      </c>
      <c r="E807" s="369" t="s">
        <v>91</v>
      </c>
      <c r="F807" s="369" t="s">
        <v>92</v>
      </c>
      <c r="G807" s="369" t="s">
        <v>93</v>
      </c>
      <c r="H807" s="366" t="s">
        <v>95</v>
      </c>
      <c r="I807" s="366" t="s">
        <v>96</v>
      </c>
      <c r="J807" s="366" t="s">
        <v>97</v>
      </c>
      <c r="K807" s="366" t="s">
        <v>98</v>
      </c>
      <c r="L807" s="366" t="s">
        <v>99</v>
      </c>
      <c r="M807" s="366" t="s">
        <v>100</v>
      </c>
      <c r="N807" s="366" t="s">
        <v>101</v>
      </c>
      <c r="O807" s="187"/>
      <c r="P807" s="188"/>
      <c r="Q807" s="188"/>
      <c r="R807" s="188"/>
      <c r="S807" s="188"/>
      <c r="T807" s="188"/>
      <c r="U807" s="188"/>
      <c r="V807" s="188"/>
      <c r="W807" s="188"/>
      <c r="X807" s="188"/>
      <c r="Y807" s="188"/>
    </row>
    <row r="808" spans="1:25" ht="12.75" customHeight="1">
      <c r="A808" s="369"/>
      <c r="B808" s="369"/>
      <c r="C808" s="369"/>
      <c r="D808" s="369"/>
      <c r="E808" s="369"/>
      <c r="F808" s="369"/>
      <c r="G808" s="369"/>
      <c r="H808" s="384"/>
      <c r="I808" s="384"/>
      <c r="J808" s="384"/>
      <c r="K808" s="384"/>
      <c r="L808" s="384"/>
      <c r="M808" s="384"/>
      <c r="N808" s="384"/>
    </row>
    <row r="809" spans="1:25" ht="26.4">
      <c r="A809" s="368" t="s">
        <v>191</v>
      </c>
      <c r="B809" s="369" t="s">
        <v>192</v>
      </c>
      <c r="C809" s="388" t="s">
        <v>139</v>
      </c>
      <c r="D809" s="215" t="s">
        <v>212</v>
      </c>
      <c r="E809" s="216" t="s">
        <v>213</v>
      </c>
      <c r="F809" s="224">
        <v>12</v>
      </c>
      <c r="G809" s="224">
        <v>12</v>
      </c>
      <c r="H809" s="224">
        <v>44.52</v>
      </c>
      <c r="I809" s="224">
        <v>1.56</v>
      </c>
      <c r="J809" s="224">
        <v>0.16799999999999998</v>
      </c>
      <c r="K809" s="224">
        <v>8.9759999999999991</v>
      </c>
      <c r="L809" s="224">
        <v>2.52</v>
      </c>
      <c r="M809" s="224">
        <v>0.12</v>
      </c>
      <c r="N809" s="241">
        <v>0.6</v>
      </c>
    </row>
    <row r="810" spans="1:25" ht="15" customHeight="1">
      <c r="A810" s="368"/>
      <c r="B810" s="369"/>
      <c r="C810" s="388"/>
      <c r="D810" s="215" t="s">
        <v>154</v>
      </c>
      <c r="E810" s="216" t="s">
        <v>114</v>
      </c>
      <c r="F810" s="224">
        <v>7</v>
      </c>
      <c r="G810" s="224">
        <v>7</v>
      </c>
      <c r="H810" s="224">
        <v>5.6</v>
      </c>
      <c r="I810" s="224">
        <v>0.15400000000000003</v>
      </c>
      <c r="J810" s="224">
        <v>7.000000000000001E-3</v>
      </c>
      <c r="K810" s="224">
        <v>1.1829999999999998</v>
      </c>
      <c r="L810" s="224">
        <v>0.84</v>
      </c>
      <c r="M810" s="224">
        <v>5.6000000000000008E-2</v>
      </c>
      <c r="N810" s="241">
        <v>0.42</v>
      </c>
    </row>
    <row r="811" spans="1:25" ht="31.5" customHeight="1">
      <c r="A811" s="368"/>
      <c r="B811" s="369"/>
      <c r="C811" s="388"/>
      <c r="D811" s="215" t="s">
        <v>109</v>
      </c>
      <c r="E811" s="216" t="s">
        <v>115</v>
      </c>
      <c r="F811" s="224">
        <v>6</v>
      </c>
      <c r="G811" s="224">
        <v>5.0999999999999996</v>
      </c>
      <c r="H811" s="224">
        <v>2.3969999999999998</v>
      </c>
      <c r="I811" s="224">
        <v>3.5699999999999996E-2</v>
      </c>
      <c r="J811" s="224">
        <v>5.1000000000000004E-3</v>
      </c>
      <c r="K811" s="224">
        <v>0.48449999999999993</v>
      </c>
      <c r="L811" s="224">
        <v>1.3769999999999998</v>
      </c>
      <c r="M811" s="224">
        <v>2.0400000000000001E-2</v>
      </c>
      <c r="N811" s="241">
        <v>2.1</v>
      </c>
    </row>
    <row r="812" spans="1:25" ht="21" customHeight="1">
      <c r="A812" s="368"/>
      <c r="B812" s="369"/>
      <c r="C812" s="388"/>
      <c r="D812" s="215" t="s">
        <v>110</v>
      </c>
      <c r="E812" s="216" t="s">
        <v>116</v>
      </c>
      <c r="F812" s="224">
        <v>6.3</v>
      </c>
      <c r="G812" s="224">
        <v>5.9850000000000003</v>
      </c>
      <c r="H812" s="224">
        <v>2.3940000000000001</v>
      </c>
      <c r="I812" s="224">
        <v>8.3789999999999989E-2</v>
      </c>
      <c r="J812" s="224">
        <v>5.9850000000000007E-3</v>
      </c>
      <c r="K812" s="224">
        <v>0.46084500000000006</v>
      </c>
      <c r="L812" s="224">
        <v>1.4364000000000001</v>
      </c>
      <c r="M812" s="224">
        <v>1.7955000000000002E-2</v>
      </c>
      <c r="N812" s="241">
        <v>0.252</v>
      </c>
    </row>
    <row r="813" spans="1:25" ht="13.2">
      <c r="A813" s="368"/>
      <c r="B813" s="369"/>
      <c r="C813" s="388"/>
      <c r="D813" s="215" t="s">
        <v>208</v>
      </c>
      <c r="E813" s="216" t="s">
        <v>210</v>
      </c>
      <c r="F813" s="224">
        <v>6</v>
      </c>
      <c r="G813" s="224">
        <v>5.4</v>
      </c>
      <c r="H813" s="224">
        <v>2.3220000000000001</v>
      </c>
      <c r="I813" s="224">
        <v>0.11340000000000001</v>
      </c>
      <c r="J813" s="224">
        <v>0</v>
      </c>
      <c r="K813" s="224">
        <v>0.38880000000000003</v>
      </c>
      <c r="L813" s="224">
        <v>2.16</v>
      </c>
      <c r="M813" s="224">
        <v>5.4000000000000006E-2</v>
      </c>
      <c r="N813" s="241">
        <v>0.36</v>
      </c>
    </row>
    <row r="814" spans="1:25" ht="13.2">
      <c r="A814" s="368"/>
      <c r="B814" s="369"/>
      <c r="C814" s="388"/>
      <c r="D814" s="262" t="s">
        <v>153</v>
      </c>
      <c r="E814" s="216" t="s">
        <v>527</v>
      </c>
      <c r="F814" s="224">
        <v>4</v>
      </c>
      <c r="G814" s="224">
        <v>1.6</v>
      </c>
      <c r="H814" s="224">
        <v>1.5840000000000001</v>
      </c>
      <c r="I814" s="224">
        <v>9.4400000000000012E-2</v>
      </c>
      <c r="J814" s="224">
        <v>4.7999999999999996E-3</v>
      </c>
      <c r="K814" s="224">
        <v>0.248</v>
      </c>
      <c r="L814" s="224">
        <v>0.57600000000000007</v>
      </c>
      <c r="M814" s="224">
        <v>2.4000000000000004E-2</v>
      </c>
      <c r="N814" s="241">
        <v>0.2</v>
      </c>
    </row>
    <row r="815" spans="1:25" ht="13.2">
      <c r="A815" s="368"/>
      <c r="B815" s="369"/>
      <c r="C815" s="388"/>
      <c r="D815" s="215" t="s">
        <v>112</v>
      </c>
      <c r="E815" s="216" t="s">
        <v>118</v>
      </c>
      <c r="F815" s="224">
        <v>2.2000000000000002</v>
      </c>
      <c r="G815" s="224">
        <v>1.9800000000000002</v>
      </c>
      <c r="H815" s="224">
        <v>0.87120000000000009</v>
      </c>
      <c r="I815" s="224">
        <v>4.5540000000000004E-2</v>
      </c>
      <c r="J815" s="224">
        <v>1.1880000000000002E-2</v>
      </c>
      <c r="K815" s="224">
        <v>0.11682000000000002</v>
      </c>
      <c r="L815" s="224">
        <v>1.6236000000000002</v>
      </c>
      <c r="M815" s="224">
        <v>3.5640000000000005E-2</v>
      </c>
      <c r="N815" s="241">
        <v>1.012</v>
      </c>
    </row>
    <row r="816" spans="1:25" ht="13.2">
      <c r="A816" s="368"/>
      <c r="B816" s="369"/>
      <c r="C816" s="388"/>
      <c r="D816" s="215" t="s">
        <v>113</v>
      </c>
      <c r="E816" s="216" t="s">
        <v>119</v>
      </c>
      <c r="F816" s="224">
        <v>0.5</v>
      </c>
      <c r="G816" s="224">
        <v>0.5</v>
      </c>
      <c r="H816" s="224">
        <v>0</v>
      </c>
      <c r="I816" s="224">
        <v>0</v>
      </c>
      <c r="J816" s="224">
        <v>0</v>
      </c>
      <c r="K816" s="224">
        <v>0</v>
      </c>
      <c r="L816" s="224">
        <v>0.12</v>
      </c>
      <c r="M816" s="224">
        <v>1.5E-3</v>
      </c>
      <c r="N816" s="241">
        <v>193.905</v>
      </c>
    </row>
    <row r="817" spans="1:14" s="295" customFormat="1" ht="15" customHeight="1">
      <c r="A817" s="395" t="s">
        <v>46</v>
      </c>
      <c r="B817" s="278"/>
      <c r="C817" s="389" t="s">
        <v>143</v>
      </c>
      <c r="D817" s="287" t="s">
        <v>197</v>
      </c>
      <c r="E817" s="219" t="s">
        <v>198</v>
      </c>
      <c r="F817" s="288">
        <v>90</v>
      </c>
      <c r="G817" s="288">
        <v>83.7</v>
      </c>
      <c r="H817" s="289">
        <v>138.94200000000001</v>
      </c>
      <c r="I817" s="289">
        <v>17.325900000000001</v>
      </c>
      <c r="J817" s="289">
        <v>7.7004000000000001</v>
      </c>
      <c r="K817" s="289">
        <v>8.3699999999999997E-2</v>
      </c>
      <c r="L817" s="289">
        <v>9.2070000000000007</v>
      </c>
      <c r="M817" s="289">
        <v>0.58589999999999998</v>
      </c>
      <c r="N817" s="290">
        <v>52.731000000000002</v>
      </c>
    </row>
    <row r="818" spans="1:14" s="295" customFormat="1" ht="11.25" customHeight="1">
      <c r="A818" s="396"/>
      <c r="B818" s="291" t="s">
        <v>156</v>
      </c>
      <c r="C818" s="390"/>
      <c r="D818" s="292" t="s">
        <v>169</v>
      </c>
      <c r="E818" s="293" t="s">
        <v>170</v>
      </c>
      <c r="F818" s="289">
        <v>8</v>
      </c>
      <c r="G818" s="289">
        <v>6.4</v>
      </c>
      <c r="H818" s="289">
        <v>1.4720000000000002</v>
      </c>
      <c r="I818" s="289">
        <v>5.7600000000000005E-2</v>
      </c>
      <c r="J818" s="289">
        <v>6.4000000000000012E-3</v>
      </c>
      <c r="K818" s="289">
        <v>0.26239999999999997</v>
      </c>
      <c r="L818" s="289">
        <v>0.57600000000000007</v>
      </c>
      <c r="M818" s="289">
        <v>3.2000000000000001E-2</v>
      </c>
      <c r="N818" s="290">
        <v>0.48</v>
      </c>
    </row>
    <row r="819" spans="1:14" s="295" customFormat="1" ht="13.2">
      <c r="A819" s="396"/>
      <c r="B819" s="291"/>
      <c r="C819" s="390"/>
      <c r="D819" s="292" t="s">
        <v>110</v>
      </c>
      <c r="E819" s="293" t="s">
        <v>116</v>
      </c>
      <c r="F819" s="289">
        <v>6</v>
      </c>
      <c r="G819" s="289">
        <v>5.7</v>
      </c>
      <c r="H819" s="289">
        <v>2.2799999999999998</v>
      </c>
      <c r="I819" s="289">
        <v>7.9799999999999996E-2</v>
      </c>
      <c r="J819" s="289">
        <v>5.7000000000000002E-3</v>
      </c>
      <c r="K819" s="289">
        <v>0.43890000000000001</v>
      </c>
      <c r="L819" s="289">
        <v>1.3680000000000001</v>
      </c>
      <c r="M819" s="289">
        <v>1.7100000000000001E-2</v>
      </c>
      <c r="N819" s="290">
        <v>0.24</v>
      </c>
    </row>
    <row r="820" spans="1:14" s="295" customFormat="1" ht="13.2">
      <c r="A820" s="396"/>
      <c r="B820" s="291"/>
      <c r="C820" s="390"/>
      <c r="D820" s="292" t="s">
        <v>109</v>
      </c>
      <c r="E820" s="293" t="s">
        <v>115</v>
      </c>
      <c r="F820" s="289">
        <v>5</v>
      </c>
      <c r="G820" s="289">
        <v>4.25</v>
      </c>
      <c r="H820" s="289">
        <v>1.9975000000000001</v>
      </c>
      <c r="I820" s="289">
        <v>2.9749999999999995E-2</v>
      </c>
      <c r="J820" s="289">
        <v>4.2500000000000003E-3</v>
      </c>
      <c r="K820" s="289">
        <v>0.40375</v>
      </c>
      <c r="L820" s="289">
        <v>1.1475</v>
      </c>
      <c r="M820" s="289">
        <v>1.7000000000000001E-2</v>
      </c>
      <c r="N820" s="290">
        <v>1.75</v>
      </c>
    </row>
    <row r="821" spans="1:14" s="295" customFormat="1" ht="13.2">
      <c r="A821" s="397"/>
      <c r="B821" s="294"/>
      <c r="C821" s="391"/>
      <c r="D821" s="292" t="s">
        <v>113</v>
      </c>
      <c r="E821" s="293" t="s">
        <v>119</v>
      </c>
      <c r="F821" s="289">
        <v>0.5</v>
      </c>
      <c r="G821" s="289">
        <v>0.5</v>
      </c>
      <c r="H821" s="289">
        <v>0</v>
      </c>
      <c r="I821" s="289">
        <v>0</v>
      </c>
      <c r="J821" s="289">
        <v>0</v>
      </c>
      <c r="K821" s="289">
        <v>0</v>
      </c>
      <c r="L821" s="289">
        <v>0.12</v>
      </c>
      <c r="M821" s="289">
        <v>1.5E-3</v>
      </c>
      <c r="N821" s="290">
        <v>193.905</v>
      </c>
    </row>
    <row r="822" spans="1:14" ht="15" customHeight="1">
      <c r="A822" s="375" t="s">
        <v>162</v>
      </c>
      <c r="B822" s="347" t="s">
        <v>163</v>
      </c>
      <c r="C822" s="371" t="s">
        <v>53</v>
      </c>
      <c r="D822" s="225" t="s">
        <v>164</v>
      </c>
      <c r="E822" s="216" t="s">
        <v>165</v>
      </c>
      <c r="F822" s="224">
        <v>50</v>
      </c>
      <c r="G822" s="224">
        <v>50</v>
      </c>
      <c r="H822" s="224">
        <v>176.5</v>
      </c>
      <c r="I822" s="224">
        <v>3.35</v>
      </c>
      <c r="J822" s="224">
        <v>0.2</v>
      </c>
      <c r="K822" s="224">
        <v>40.049999999999997</v>
      </c>
      <c r="L822" s="224">
        <v>4.5</v>
      </c>
      <c r="M822" s="224">
        <v>0.4</v>
      </c>
      <c r="N822" s="241">
        <v>1</v>
      </c>
    </row>
    <row r="823" spans="1:14" ht="24" customHeight="1">
      <c r="A823" s="376"/>
      <c r="B823" s="348"/>
      <c r="C823" s="372"/>
      <c r="D823" s="225" t="s">
        <v>113</v>
      </c>
      <c r="E823" s="216" t="s">
        <v>119</v>
      </c>
      <c r="F823" s="224">
        <v>0.3</v>
      </c>
      <c r="G823" s="224">
        <v>0.3</v>
      </c>
      <c r="H823" s="224">
        <v>0</v>
      </c>
      <c r="I823" s="224">
        <v>0</v>
      </c>
      <c r="J823" s="224">
        <v>0</v>
      </c>
      <c r="K823" s="224">
        <v>0</v>
      </c>
      <c r="L823" s="224">
        <v>7.1999999999999995E-2</v>
      </c>
      <c r="M823" s="224">
        <v>8.9999999999999998E-4</v>
      </c>
      <c r="N823" s="241">
        <v>116.34299999999999</v>
      </c>
    </row>
    <row r="824" spans="1:14" ht="24" customHeight="1">
      <c r="A824" s="377"/>
      <c r="B824" s="359"/>
      <c r="C824" s="373"/>
      <c r="D824" s="225" t="s">
        <v>185</v>
      </c>
      <c r="E824" s="216" t="s">
        <v>186</v>
      </c>
      <c r="F824" s="224">
        <v>3</v>
      </c>
      <c r="G824" s="224">
        <v>3</v>
      </c>
      <c r="H824" s="224">
        <v>27</v>
      </c>
      <c r="I824" s="224">
        <v>0</v>
      </c>
      <c r="J824" s="224">
        <v>3</v>
      </c>
      <c r="K824" s="224">
        <v>0</v>
      </c>
      <c r="L824" s="224">
        <v>0</v>
      </c>
      <c r="M824" s="224">
        <v>0</v>
      </c>
      <c r="N824" s="241">
        <v>0</v>
      </c>
    </row>
    <row r="825" spans="1:14" ht="25.5" customHeight="1">
      <c r="A825" s="364" t="s">
        <v>183</v>
      </c>
      <c r="B825" s="347" t="s">
        <v>163</v>
      </c>
      <c r="C825" s="360" t="s">
        <v>135</v>
      </c>
      <c r="D825" s="225" t="s">
        <v>187</v>
      </c>
      <c r="E825" s="216" t="s">
        <v>167</v>
      </c>
      <c r="F825" s="180">
        <v>98</v>
      </c>
      <c r="G825" s="180">
        <v>70.56</v>
      </c>
      <c r="H825" s="180">
        <v>93.139200000000002</v>
      </c>
      <c r="I825" s="180">
        <v>0.77616000000000018</v>
      </c>
      <c r="J825" s="180">
        <v>0.14112000000000002</v>
      </c>
      <c r="K825" s="180">
        <v>21.379680000000004</v>
      </c>
      <c r="L825" s="180">
        <v>2.1168</v>
      </c>
      <c r="M825" s="180">
        <v>0.3528</v>
      </c>
      <c r="N825" s="217">
        <v>3.92</v>
      </c>
    </row>
    <row r="826" spans="1:14" ht="21.75" customHeight="1">
      <c r="A826" s="378"/>
      <c r="B826" s="359"/>
      <c r="C826" s="362"/>
      <c r="D826" s="225" t="s">
        <v>224</v>
      </c>
      <c r="E826" s="216" t="s">
        <v>225</v>
      </c>
      <c r="F826" s="180">
        <v>8</v>
      </c>
      <c r="G826" s="180">
        <v>8</v>
      </c>
      <c r="H826" s="180">
        <v>29.12</v>
      </c>
      <c r="I826" s="180">
        <v>4.8000000000000001E-2</v>
      </c>
      <c r="J826" s="180">
        <v>8.0000000000000002E-3</v>
      </c>
      <c r="K826" s="180">
        <v>7.2160000000000002</v>
      </c>
      <c r="L826" s="180">
        <v>3.36</v>
      </c>
      <c r="M826" s="180">
        <v>0.39200000000000002</v>
      </c>
      <c r="N826" s="217">
        <v>3.12</v>
      </c>
    </row>
    <row r="827" spans="1:14" ht="17.25" customHeight="1">
      <c r="A827" s="347" t="s">
        <v>184</v>
      </c>
      <c r="B827" s="392" t="s">
        <v>168</v>
      </c>
      <c r="C827" s="371" t="s">
        <v>61</v>
      </c>
      <c r="D827" s="225" t="s">
        <v>238</v>
      </c>
      <c r="E827" s="216" t="s">
        <v>239</v>
      </c>
      <c r="F827" s="180">
        <v>38</v>
      </c>
      <c r="G827" s="180">
        <v>30.4</v>
      </c>
      <c r="H827" s="180">
        <v>16.111999999999998</v>
      </c>
      <c r="I827" s="180">
        <v>0.42559999999999998</v>
      </c>
      <c r="J827" s="180">
        <v>3.04E-2</v>
      </c>
      <c r="K827" s="180">
        <v>3.1312000000000002</v>
      </c>
      <c r="L827" s="180">
        <v>4.8639999999999999</v>
      </c>
      <c r="M827" s="180">
        <v>0.2432</v>
      </c>
      <c r="N827" s="217">
        <v>26.98</v>
      </c>
    </row>
    <row r="828" spans="1:14" ht="18.75" customHeight="1">
      <c r="A828" s="348"/>
      <c r="B828" s="393"/>
      <c r="C828" s="372"/>
      <c r="D828" s="226" t="s">
        <v>189</v>
      </c>
      <c r="E828" s="216" t="s">
        <v>188</v>
      </c>
      <c r="F828" s="180">
        <v>2</v>
      </c>
      <c r="G828" s="180">
        <v>1</v>
      </c>
      <c r="H828" s="180">
        <v>0.44</v>
      </c>
      <c r="I828" s="180">
        <v>3.0000000000000001E-3</v>
      </c>
      <c r="J828" s="180">
        <v>3.0000000000000001E-3</v>
      </c>
      <c r="K828" s="180">
        <v>9.3000000000000013E-2</v>
      </c>
      <c r="L828" s="180">
        <v>0.19</v>
      </c>
      <c r="M828" s="180">
        <v>5.0000000000000001E-3</v>
      </c>
      <c r="N828" s="217">
        <v>0.08</v>
      </c>
    </row>
    <row r="829" spans="1:14" ht="18.75" customHeight="1">
      <c r="A829" s="348"/>
      <c r="B829" s="393"/>
      <c r="C829" s="372"/>
      <c r="D829" s="225" t="s">
        <v>113</v>
      </c>
      <c r="E829" s="216" t="s">
        <v>119</v>
      </c>
      <c r="F829" s="180">
        <v>0.3</v>
      </c>
      <c r="G829" s="180">
        <v>0.3</v>
      </c>
      <c r="H829" s="180">
        <v>0</v>
      </c>
      <c r="I829" s="180">
        <v>0</v>
      </c>
      <c r="J829" s="180">
        <v>0</v>
      </c>
      <c r="K829" s="180">
        <v>0</v>
      </c>
      <c r="L829" s="180">
        <v>7.1999999999999995E-2</v>
      </c>
      <c r="M829" s="180">
        <v>8.9999999999999998E-4</v>
      </c>
      <c r="N829" s="217">
        <v>116.34299999999999</v>
      </c>
    </row>
    <row r="830" spans="1:14" ht="18.75" customHeight="1">
      <c r="A830" s="348"/>
      <c r="B830" s="393"/>
      <c r="C830" s="372"/>
      <c r="D830" s="225" t="s">
        <v>109</v>
      </c>
      <c r="E830" s="216" t="s">
        <v>115</v>
      </c>
      <c r="F830" s="180">
        <v>25</v>
      </c>
      <c r="G830" s="180">
        <v>21.25</v>
      </c>
      <c r="H830" s="180">
        <v>9.9875000000000007</v>
      </c>
      <c r="I830" s="180">
        <v>0.14874999999999999</v>
      </c>
      <c r="J830" s="180">
        <v>2.1250000000000002E-2</v>
      </c>
      <c r="K830" s="180">
        <v>2.0187499999999998</v>
      </c>
      <c r="L830" s="180">
        <v>5.7374999999999998</v>
      </c>
      <c r="M830" s="180">
        <v>8.5000000000000006E-2</v>
      </c>
      <c r="N830" s="217">
        <v>8.75</v>
      </c>
    </row>
    <row r="831" spans="1:14" ht="14.25" customHeight="1">
      <c r="A831" s="348"/>
      <c r="B831" s="393"/>
      <c r="C831" s="372"/>
      <c r="D831" s="225" t="s">
        <v>110</v>
      </c>
      <c r="E831" s="216" t="s">
        <v>116</v>
      </c>
      <c r="F831" s="180">
        <v>14</v>
      </c>
      <c r="G831" s="180">
        <v>13.3</v>
      </c>
      <c r="H831" s="180">
        <v>5.32</v>
      </c>
      <c r="I831" s="180">
        <v>0.1862</v>
      </c>
      <c r="J831" s="180">
        <v>1.3300000000000001E-2</v>
      </c>
      <c r="K831" s="180">
        <v>1.0241</v>
      </c>
      <c r="L831" s="180">
        <v>3.1920000000000006</v>
      </c>
      <c r="M831" s="180">
        <v>3.9900000000000005E-2</v>
      </c>
      <c r="N831" s="217">
        <v>0.56000000000000005</v>
      </c>
    </row>
    <row r="832" spans="1:14" ht="18.75" customHeight="1">
      <c r="A832" s="347" t="s">
        <v>50</v>
      </c>
      <c r="B832" s="347" t="s">
        <v>168</v>
      </c>
      <c r="C832" s="371" t="s">
        <v>579</v>
      </c>
      <c r="D832" s="226" t="s">
        <v>176</v>
      </c>
      <c r="E832" s="216" t="s">
        <v>177</v>
      </c>
      <c r="F832" s="180">
        <v>6</v>
      </c>
      <c r="G832" s="180">
        <v>6</v>
      </c>
      <c r="H832" s="180">
        <v>23.82</v>
      </c>
      <c r="I832" s="180">
        <v>0</v>
      </c>
      <c r="J832" s="180">
        <v>0</v>
      </c>
      <c r="K832" s="180">
        <v>5.9579999999999993</v>
      </c>
      <c r="L832" s="180">
        <v>0</v>
      </c>
      <c r="M832" s="180">
        <v>6.000000000000001E-3</v>
      </c>
      <c r="N832" s="222">
        <v>0</v>
      </c>
    </row>
    <row r="833" spans="1:14" ht="15" customHeight="1">
      <c r="A833" s="359"/>
      <c r="B833" s="359"/>
      <c r="C833" s="373"/>
      <c r="D833" s="226" t="s">
        <v>189</v>
      </c>
      <c r="E833" s="216" t="s">
        <v>188</v>
      </c>
      <c r="F833" s="180">
        <v>90</v>
      </c>
      <c r="G833" s="180">
        <v>45</v>
      </c>
      <c r="H833" s="180">
        <v>19.8</v>
      </c>
      <c r="I833" s="180">
        <v>0.13500000000000001</v>
      </c>
      <c r="J833" s="180">
        <v>0.13500000000000001</v>
      </c>
      <c r="K833" s="180">
        <v>4.1850000000000005</v>
      </c>
      <c r="L833" s="180">
        <v>8.5500000000000007</v>
      </c>
      <c r="M833" s="180">
        <v>0.22500000000000001</v>
      </c>
      <c r="N833" s="222">
        <v>1.8</v>
      </c>
    </row>
    <row r="834" spans="1:14" ht="13.2">
      <c r="A834" s="227" t="s">
        <v>173</v>
      </c>
      <c r="B834" s="227" t="s">
        <v>174</v>
      </c>
      <c r="C834" s="229" t="s">
        <v>175</v>
      </c>
      <c r="D834" s="232"/>
      <c r="E834" s="216"/>
      <c r="F834" s="216"/>
      <c r="G834" s="216"/>
      <c r="H834" s="216"/>
      <c r="I834" s="216"/>
      <c r="J834" s="216"/>
      <c r="K834" s="216"/>
      <c r="L834" s="216"/>
      <c r="M834" s="216"/>
      <c r="N834" s="233"/>
    </row>
    <row r="835" spans="1:14" ht="13.2">
      <c r="A835" s="227" t="s">
        <v>178</v>
      </c>
      <c r="B835" s="227" t="s">
        <v>179</v>
      </c>
      <c r="C835" s="229" t="s">
        <v>180</v>
      </c>
      <c r="D835" s="232"/>
      <c r="E835" s="216"/>
      <c r="F835" s="216"/>
      <c r="G835" s="216"/>
      <c r="H835" s="216"/>
      <c r="I835" s="216"/>
      <c r="J835" s="216"/>
      <c r="K835" s="216"/>
      <c r="L835" s="216"/>
      <c r="M835" s="216"/>
      <c r="N835" s="233"/>
    </row>
    <row r="836" spans="1:14" ht="26.4">
      <c r="A836" s="227" t="s">
        <v>182</v>
      </c>
      <c r="B836" s="227" t="s">
        <v>190</v>
      </c>
      <c r="C836" s="227"/>
      <c r="D836" s="227" t="s">
        <v>566</v>
      </c>
      <c r="E836" s="216" t="s">
        <v>534</v>
      </c>
      <c r="F836" s="216">
        <v>200</v>
      </c>
      <c r="G836" s="216">
        <v>200</v>
      </c>
      <c r="H836" s="216">
        <v>0</v>
      </c>
      <c r="I836" s="216">
        <v>0</v>
      </c>
      <c r="J836" s="216">
        <v>0</v>
      </c>
      <c r="K836" s="216">
        <v>0</v>
      </c>
      <c r="L836" s="216">
        <v>0</v>
      </c>
      <c r="M836" s="216">
        <v>0</v>
      </c>
      <c r="N836" s="231">
        <v>0</v>
      </c>
    </row>
    <row r="837" spans="1:14" ht="15" customHeight="1">
      <c r="A837" s="227"/>
      <c r="B837" s="227"/>
      <c r="C837" s="252"/>
      <c r="D837" s="232"/>
      <c r="E837" s="216"/>
      <c r="F837" s="216"/>
      <c r="G837" s="216"/>
      <c r="H837" s="216"/>
      <c r="I837" s="216"/>
      <c r="J837" s="216"/>
      <c r="K837" s="216"/>
      <c r="L837" s="216"/>
      <c r="M837" s="216"/>
      <c r="N837" s="233"/>
    </row>
    <row r="838" spans="1:14" ht="13.2">
      <c r="A838" s="234"/>
      <c r="B838" s="234"/>
      <c r="C838" s="234"/>
      <c r="D838" s="234"/>
      <c r="E838" s="235"/>
      <c r="F838" s="236">
        <f>SUM(F809:F836)</f>
        <v>688.1</v>
      </c>
      <c r="G838" s="234"/>
      <c r="H838" s="234"/>
      <c r="I838" s="234"/>
      <c r="J838" s="234"/>
      <c r="K838" s="234"/>
      <c r="L838" s="237"/>
      <c r="M838" s="234"/>
      <c r="N838" s="234"/>
    </row>
    <row r="839" spans="1:14" s="195" customFormat="1" ht="13.2">
      <c r="A839" s="356" t="s">
        <v>102</v>
      </c>
      <c r="B839" s="357"/>
      <c r="C839" s="357"/>
      <c r="D839" s="357"/>
      <c r="E839" s="357"/>
      <c r="F839" s="358"/>
      <c r="G839" s="216"/>
      <c r="H839" s="199">
        <f>SUM(H809:H837)</f>
        <v>605.61840000000007</v>
      </c>
      <c r="I839" s="199">
        <f t="shared" ref="I839:N839" si="27">SUM(I809:I837)</f>
        <v>24.65259</v>
      </c>
      <c r="J839" s="199">
        <f t="shared" si="27"/>
        <v>11.471584999999999</v>
      </c>
      <c r="K839" s="199">
        <f t="shared" si="27"/>
        <v>98.102445000000003</v>
      </c>
      <c r="L839" s="199">
        <f t="shared" si="27"/>
        <v>55.725799999999992</v>
      </c>
      <c r="M839" s="199">
        <f t="shared" si="27"/>
        <v>2.7336949999999995</v>
      </c>
      <c r="N839" s="199">
        <f t="shared" si="27"/>
        <v>726.85099999999989</v>
      </c>
    </row>
    <row r="840" spans="1:14" ht="13.2">
      <c r="A840" s="356" t="s">
        <v>103</v>
      </c>
      <c r="B840" s="357"/>
      <c r="C840" s="357"/>
      <c r="D840" s="357"/>
      <c r="E840" s="357"/>
      <c r="F840" s="358"/>
      <c r="G840" s="216"/>
      <c r="H840" s="199">
        <v>1994</v>
      </c>
      <c r="I840" s="199">
        <v>69.8</v>
      </c>
      <c r="J840" s="199">
        <v>66.5</v>
      </c>
      <c r="K840" s="199">
        <v>279.2</v>
      </c>
      <c r="L840" s="199">
        <v>1100</v>
      </c>
      <c r="M840" s="200">
        <v>8.6999999999999993</v>
      </c>
      <c r="N840" s="200">
        <v>1500</v>
      </c>
    </row>
    <row r="841" spans="1:14" ht="13.2">
      <c r="A841" s="356" t="s">
        <v>104</v>
      </c>
      <c r="B841" s="357"/>
      <c r="C841" s="357"/>
      <c r="D841" s="357"/>
      <c r="E841" s="357"/>
      <c r="F841" s="358"/>
      <c r="G841" s="216"/>
      <c r="H841" s="238">
        <f>H839/H840</f>
        <v>0.30372036108324979</v>
      </c>
      <c r="I841" s="238">
        <f t="shared" ref="I841:N841" si="28">I839/I840</f>
        <v>0.35318896848137538</v>
      </c>
      <c r="J841" s="238">
        <f t="shared" si="28"/>
        <v>0.17250503759398494</v>
      </c>
      <c r="K841" s="238">
        <f t="shared" si="28"/>
        <v>0.35136978868194846</v>
      </c>
      <c r="L841" s="238">
        <f t="shared" si="28"/>
        <v>5.0659818181818174E-2</v>
      </c>
      <c r="M841" s="238">
        <f t="shared" si="28"/>
        <v>0.31421781609195398</v>
      </c>
      <c r="N841" s="238">
        <f t="shared" si="28"/>
        <v>0.48456733333333324</v>
      </c>
    </row>
    <row r="842" spans="1:14" ht="13.2">
      <c r="A842" s="208"/>
      <c r="B842" s="208"/>
      <c r="C842" s="208"/>
      <c r="D842" s="208"/>
      <c r="E842" s="210"/>
      <c r="F842" s="208"/>
      <c r="G842" s="208"/>
    </row>
    <row r="843" spans="1:14" s="188" customFormat="1" ht="13.2">
      <c r="A843" s="381" t="s">
        <v>105</v>
      </c>
      <c r="B843" s="381"/>
      <c r="C843" s="381"/>
      <c r="D843" s="382"/>
      <c r="E843" s="275" t="s">
        <v>571</v>
      </c>
      <c r="F843" s="276"/>
      <c r="G843" s="276"/>
      <c r="H843" s="208"/>
      <c r="I843" s="208"/>
      <c r="J843" s="208"/>
      <c r="K843" s="208"/>
      <c r="L843" s="208"/>
      <c r="M843" s="208"/>
      <c r="N843" s="208"/>
    </row>
    <row r="844" spans="1:14" ht="13.2">
      <c r="A844" s="275" t="s">
        <v>569</v>
      </c>
      <c r="B844" s="276"/>
      <c r="C844" s="276"/>
      <c r="D844" s="276"/>
      <c r="E844" s="276"/>
      <c r="F844" s="276"/>
      <c r="G844" s="276"/>
      <c r="H844" s="276"/>
      <c r="I844" s="276"/>
      <c r="J844" s="276"/>
      <c r="K844" s="276"/>
      <c r="L844" s="276"/>
      <c r="M844" s="276"/>
      <c r="N844" s="277"/>
    </row>
    <row r="845" spans="1:14" ht="7.5" customHeight="1">
      <c r="A845" s="208"/>
      <c r="B845" s="208"/>
      <c r="C845" s="208"/>
      <c r="D845" s="239"/>
      <c r="E845" s="239"/>
      <c r="F845" s="239"/>
      <c r="G845" s="239"/>
      <c r="H845" s="276"/>
      <c r="I845" s="276"/>
      <c r="J845" s="277"/>
      <c r="K845" s="239"/>
      <c r="L845" s="239"/>
      <c r="M845" s="239"/>
      <c r="N845" s="201"/>
    </row>
    <row r="846" spans="1:14" ht="33" customHeight="1">
      <c r="A846" s="208" t="s">
        <v>36</v>
      </c>
      <c r="B846" s="336"/>
      <c r="C846" s="337"/>
      <c r="D846" s="337"/>
      <c r="E846" s="337"/>
      <c r="F846" s="338"/>
      <c r="G846" s="201"/>
      <c r="H846" s="239"/>
      <c r="I846" s="239"/>
      <c r="J846" s="239"/>
      <c r="K846" s="339" t="s">
        <v>570</v>
      </c>
      <c r="L846" s="339"/>
      <c r="M846" s="339"/>
      <c r="N846" s="339"/>
    </row>
    <row r="847" spans="1:14" ht="13.2">
      <c r="A847" s="201"/>
      <c r="B847" s="201"/>
      <c r="C847" s="201"/>
      <c r="D847" s="201"/>
      <c r="E847" s="207"/>
      <c r="F847" s="201"/>
      <c r="G847" s="201"/>
      <c r="H847" s="340" t="s">
        <v>37</v>
      </c>
      <c r="I847" s="340"/>
      <c r="J847" s="341"/>
      <c r="K847" s="201"/>
      <c r="L847" s="201"/>
      <c r="M847" s="201"/>
      <c r="N847" s="201"/>
    </row>
    <row r="848" spans="1:14" ht="26.4">
      <c r="A848" s="202" t="s">
        <v>85</v>
      </c>
      <c r="B848" s="202"/>
      <c r="C848" s="202"/>
      <c r="D848" s="202"/>
      <c r="E848" s="202"/>
      <c r="F848" s="202"/>
      <c r="G848" s="202"/>
      <c r="H848" s="201"/>
      <c r="I848" s="201"/>
      <c r="J848" s="201"/>
      <c r="K848" s="201"/>
      <c r="L848" s="201"/>
      <c r="M848" s="201"/>
      <c r="N848" s="201"/>
    </row>
    <row r="849" spans="1:25" s="1" customFormat="1" ht="12.75" customHeight="1">
      <c r="A849" s="202"/>
      <c r="B849" s="202"/>
      <c r="C849" s="202"/>
      <c r="D849" s="202"/>
      <c r="E849" s="202"/>
      <c r="F849" s="202"/>
      <c r="G849" s="202"/>
      <c r="H849" s="202"/>
      <c r="I849" s="202"/>
      <c r="J849" s="202"/>
      <c r="K849" s="202"/>
      <c r="L849" s="202"/>
      <c r="M849" s="203"/>
      <c r="N849" s="203"/>
    </row>
    <row r="850" spans="1:25" s="1" customFormat="1" ht="26.4">
      <c r="A850" s="342" t="s">
        <v>1</v>
      </c>
      <c r="B850" s="342"/>
      <c r="C850" s="205" t="s">
        <v>39</v>
      </c>
      <c r="D850" s="205"/>
      <c r="E850" s="205"/>
      <c r="F850" s="205"/>
      <c r="G850" s="205"/>
      <c r="H850" s="202"/>
      <c r="I850" s="202"/>
      <c r="J850" s="202"/>
      <c r="K850" s="202"/>
      <c r="L850" s="202"/>
      <c r="M850" s="203"/>
      <c r="N850" s="203"/>
    </row>
    <row r="851" spans="1:25" s="1" customFormat="1" ht="12.75" customHeight="1">
      <c r="A851" s="204"/>
      <c r="B851" s="204"/>
      <c r="C851" s="202"/>
      <c r="D851" s="202"/>
      <c r="E851" s="202"/>
      <c r="F851" s="202"/>
      <c r="G851" s="202"/>
      <c r="H851" s="205"/>
      <c r="I851" s="205"/>
      <c r="J851" s="205"/>
      <c r="K851" s="205"/>
      <c r="L851" s="205"/>
      <c r="M851" s="203"/>
      <c r="N851" s="203"/>
    </row>
    <row r="852" spans="1:25" s="1" customFormat="1" ht="7.5" customHeight="1">
      <c r="A852" s="342" t="s">
        <v>5</v>
      </c>
      <c r="B852" s="342"/>
      <c r="C852" s="205" t="s">
        <v>41</v>
      </c>
      <c r="D852" s="202"/>
      <c r="E852" s="202"/>
      <c r="F852" s="202"/>
      <c r="G852" s="202"/>
      <c r="H852" s="202"/>
      <c r="I852" s="202"/>
      <c r="J852" s="202"/>
      <c r="K852" s="202"/>
      <c r="L852" s="202"/>
      <c r="M852" s="203"/>
      <c r="N852" s="203"/>
    </row>
    <row r="853" spans="1:25" s="1" customFormat="1" ht="13.2">
      <c r="A853" s="204"/>
      <c r="B853" s="206"/>
      <c r="C853" s="206"/>
      <c r="D853" s="206"/>
      <c r="E853" s="203"/>
      <c r="F853" s="206"/>
      <c r="G853" s="206"/>
      <c r="H853" s="202"/>
      <c r="I853" s="202"/>
      <c r="J853" s="202"/>
      <c r="K853" s="202"/>
      <c r="L853" s="202"/>
      <c r="M853" s="203"/>
      <c r="N853" s="203"/>
    </row>
    <row r="854" spans="1:25" s="192" customFormat="1" ht="6.75" customHeight="1">
      <c r="A854" s="204" t="s">
        <v>6</v>
      </c>
      <c r="B854" s="204"/>
      <c r="C854" s="343" t="s">
        <v>42</v>
      </c>
      <c r="D854" s="344"/>
      <c r="E854" s="207"/>
      <c r="F854" s="201"/>
      <c r="G854" s="208"/>
      <c r="H854" s="206"/>
      <c r="I854" s="206"/>
      <c r="J854" s="206"/>
      <c r="K854" s="204"/>
      <c r="L854" s="204"/>
      <c r="M854" s="201"/>
      <c r="N854" s="201"/>
      <c r="O854" s="187"/>
      <c r="P854" s="188"/>
      <c r="Q854" s="188"/>
      <c r="R854" s="188"/>
      <c r="S854" s="188"/>
      <c r="T854" s="188"/>
      <c r="U854" s="188"/>
      <c r="V854" s="188"/>
      <c r="W854" s="188"/>
      <c r="X854" s="188"/>
      <c r="Y854" s="188"/>
    </row>
    <row r="855" spans="1:25" s="192" customFormat="1" ht="13.2">
      <c r="A855" s="204"/>
      <c r="B855" s="206"/>
      <c r="C855" s="206"/>
      <c r="D855" s="206"/>
      <c r="E855" s="203"/>
      <c r="F855" s="206"/>
      <c r="G855" s="206"/>
      <c r="H855" s="208"/>
      <c r="I855" s="208"/>
      <c r="J855" s="208"/>
      <c r="K855" s="208"/>
      <c r="L855" s="208"/>
      <c r="M855" s="208"/>
      <c r="N855" s="208"/>
      <c r="O855" s="188"/>
    </row>
    <row r="856" spans="1:25" s="192" customFormat="1" ht="9" customHeight="1">
      <c r="A856" s="342" t="s">
        <v>7</v>
      </c>
      <c r="B856" s="342"/>
      <c r="C856" s="343" t="s">
        <v>43</v>
      </c>
      <c r="D856" s="344"/>
      <c r="E856" s="203"/>
      <c r="F856" s="206"/>
      <c r="G856" s="206"/>
      <c r="H856" s="206"/>
      <c r="I856" s="206"/>
      <c r="J856" s="206"/>
      <c r="K856" s="204"/>
      <c r="L856" s="204"/>
      <c r="M856" s="201"/>
      <c r="N856" s="201"/>
      <c r="O856" s="187"/>
      <c r="P856" s="188"/>
      <c r="Q856" s="188"/>
      <c r="R856" s="188"/>
      <c r="S856" s="188"/>
      <c r="T856" s="188"/>
      <c r="U856" s="188"/>
      <c r="V856" s="188"/>
      <c r="W856" s="188"/>
      <c r="X856" s="188"/>
      <c r="Y856" s="188"/>
    </row>
    <row r="857" spans="1:25" s="192" customFormat="1" ht="13.2">
      <c r="A857" s="204"/>
      <c r="B857" s="206"/>
      <c r="C857" s="206"/>
      <c r="D857" s="206"/>
      <c r="E857" s="203"/>
      <c r="F857" s="206"/>
      <c r="G857" s="206"/>
      <c r="H857" s="206"/>
      <c r="I857" s="206"/>
      <c r="J857" s="206"/>
      <c r="K857" s="204"/>
      <c r="L857" s="204"/>
      <c r="M857" s="201"/>
      <c r="N857" s="201"/>
      <c r="O857" s="187"/>
      <c r="P857" s="188"/>
      <c r="Q857" s="188"/>
      <c r="R857" s="188"/>
      <c r="S857" s="188"/>
      <c r="T857" s="188"/>
      <c r="U857" s="188"/>
      <c r="V857" s="188"/>
      <c r="W857" s="188"/>
      <c r="X857" s="188"/>
      <c r="Y857" s="188"/>
    </row>
    <row r="858" spans="1:25" s="192" customFormat="1" ht="9" customHeight="1">
      <c r="A858" s="345" t="s">
        <v>8</v>
      </c>
      <c r="B858" s="345"/>
      <c r="C858" s="264" t="s">
        <v>44</v>
      </c>
      <c r="D858" s="208"/>
      <c r="E858" s="210"/>
      <c r="F858" s="208"/>
      <c r="G858" s="208"/>
      <c r="H858" s="206"/>
      <c r="I858" s="206"/>
      <c r="J858" s="206"/>
      <c r="K858" s="204"/>
      <c r="L858" s="204"/>
      <c r="M858" s="201"/>
      <c r="N858" s="201"/>
      <c r="O858" s="187"/>
      <c r="P858" s="188"/>
      <c r="Q858" s="188"/>
      <c r="R858" s="188"/>
      <c r="S858" s="188"/>
      <c r="T858" s="188"/>
      <c r="U858" s="188"/>
      <c r="V858" s="188"/>
      <c r="W858" s="188"/>
      <c r="X858" s="188"/>
      <c r="Y858" s="188"/>
    </row>
    <row r="859" spans="1:25" s="192" customFormat="1" ht="13.2">
      <c r="A859" s="204"/>
      <c r="B859" s="206"/>
      <c r="C859" s="206"/>
      <c r="D859" s="206"/>
      <c r="E859" s="203"/>
      <c r="F859" s="206"/>
      <c r="G859" s="206"/>
      <c r="H859" s="208"/>
      <c r="I859" s="208"/>
      <c r="J859" s="211"/>
      <c r="K859" s="211"/>
      <c r="L859" s="211"/>
      <c r="M859" s="211"/>
      <c r="N859" s="211"/>
    </row>
    <row r="860" spans="1:25" s="192" customFormat="1" ht="8.25" customHeight="1">
      <c r="A860" s="212" t="s">
        <v>86</v>
      </c>
      <c r="B860" s="346" t="s">
        <v>308</v>
      </c>
      <c r="C860" s="346"/>
      <c r="D860" s="206"/>
      <c r="E860" s="203"/>
      <c r="F860" s="206"/>
      <c r="G860" s="206"/>
      <c r="H860" s="206"/>
      <c r="I860" s="206"/>
      <c r="J860" s="206"/>
      <c r="K860" s="204"/>
      <c r="L860" s="204"/>
      <c r="M860" s="201"/>
      <c r="N860" s="201"/>
      <c r="O860" s="187"/>
      <c r="P860" s="188"/>
      <c r="Q860" s="188"/>
      <c r="R860" s="188"/>
      <c r="S860" s="188"/>
      <c r="T860" s="188"/>
      <c r="U860" s="188"/>
      <c r="V860" s="188"/>
      <c r="W860" s="188"/>
      <c r="X860" s="188"/>
      <c r="Y860" s="188"/>
    </row>
    <row r="861" spans="1:25" s="192" customFormat="1" ht="13.2">
      <c r="A861" s="204"/>
      <c r="B861" s="206"/>
      <c r="C861" s="206"/>
      <c r="D861" s="206"/>
      <c r="E861" s="203"/>
      <c r="F861" s="206"/>
      <c r="G861" s="206"/>
      <c r="H861" s="206"/>
      <c r="I861" s="206"/>
      <c r="J861" s="206"/>
      <c r="K861" s="204"/>
      <c r="L861" s="204"/>
      <c r="M861" s="201"/>
      <c r="N861" s="201"/>
      <c r="O861" s="187"/>
      <c r="P861" s="188"/>
      <c r="Q861" s="188"/>
      <c r="R861" s="188"/>
      <c r="S861" s="188"/>
      <c r="T861" s="188"/>
      <c r="U861" s="188"/>
      <c r="V861" s="188"/>
      <c r="W861" s="188"/>
      <c r="X861" s="188"/>
      <c r="Y861" s="188"/>
    </row>
    <row r="862" spans="1:25" s="192" customFormat="1" ht="8.25" customHeight="1">
      <c r="A862" s="213" t="s">
        <v>87</v>
      </c>
      <c r="B862" s="205">
        <v>16</v>
      </c>
      <c r="C862" s="213"/>
      <c r="D862" s="213"/>
      <c r="E862" s="202"/>
      <c r="F862" s="213"/>
      <c r="G862" s="213"/>
      <c r="H862" s="206"/>
      <c r="I862" s="206"/>
      <c r="J862" s="206"/>
      <c r="K862" s="204"/>
      <c r="L862" s="204"/>
      <c r="M862" s="201"/>
      <c r="N862" s="201"/>
      <c r="O862" s="187"/>
      <c r="P862" s="188"/>
      <c r="Q862" s="188"/>
      <c r="R862" s="188"/>
      <c r="S862" s="188"/>
      <c r="T862" s="188"/>
      <c r="U862" s="188"/>
      <c r="V862" s="188"/>
      <c r="W862" s="188"/>
      <c r="X862" s="188"/>
      <c r="Y862" s="188"/>
    </row>
    <row r="863" spans="1:25" ht="13.2">
      <c r="A863" s="204"/>
      <c r="B863" s="206"/>
      <c r="C863" s="206"/>
      <c r="D863" s="206"/>
      <c r="E863" s="203"/>
      <c r="F863" s="206"/>
      <c r="G863" s="206"/>
      <c r="H863" s="213"/>
      <c r="I863" s="213"/>
      <c r="J863" s="213"/>
      <c r="K863" s="213"/>
      <c r="L863" s="213"/>
      <c r="M863" s="201"/>
      <c r="N863" s="201"/>
    </row>
    <row r="864" spans="1:25" s="192" customFormat="1" ht="25.5" customHeight="1">
      <c r="A864" s="369" t="s">
        <v>38</v>
      </c>
      <c r="B864" s="369" t="s">
        <v>88</v>
      </c>
      <c r="C864" s="369" t="s">
        <v>89</v>
      </c>
      <c r="D864" s="369" t="s">
        <v>90</v>
      </c>
      <c r="E864" s="369" t="s">
        <v>91</v>
      </c>
      <c r="F864" s="369" t="s">
        <v>92</v>
      </c>
      <c r="G864" s="369" t="s">
        <v>93</v>
      </c>
      <c r="H864" s="343" t="s">
        <v>94</v>
      </c>
      <c r="I864" s="380"/>
      <c r="J864" s="380"/>
      <c r="K864" s="380"/>
      <c r="L864" s="380"/>
      <c r="M864" s="380"/>
      <c r="N864" s="344"/>
      <c r="O864" s="187"/>
      <c r="P864" s="188"/>
      <c r="Q864" s="188"/>
      <c r="R864" s="188"/>
      <c r="S864" s="188"/>
      <c r="T864" s="188"/>
      <c r="U864" s="188"/>
      <c r="V864" s="188"/>
      <c r="W864" s="188"/>
      <c r="X864" s="188"/>
      <c r="Y864" s="188"/>
    </row>
    <row r="865" spans="1:14" ht="12.75" customHeight="1">
      <c r="A865" s="369"/>
      <c r="B865" s="369"/>
      <c r="C865" s="369"/>
      <c r="D865" s="369"/>
      <c r="E865" s="369"/>
      <c r="F865" s="369"/>
      <c r="G865" s="369"/>
      <c r="H865" s="205" t="s">
        <v>95</v>
      </c>
      <c r="I865" s="205" t="s">
        <v>96</v>
      </c>
      <c r="J865" s="205" t="s">
        <v>97</v>
      </c>
      <c r="K865" s="205" t="s">
        <v>98</v>
      </c>
      <c r="L865" s="205" t="s">
        <v>99</v>
      </c>
      <c r="M865" s="205" t="s">
        <v>100</v>
      </c>
      <c r="N865" s="205" t="s">
        <v>101</v>
      </c>
    </row>
    <row r="866" spans="1:14" ht="13.2">
      <c r="A866" s="347" t="s">
        <v>46</v>
      </c>
      <c r="B866" s="366" t="s">
        <v>156</v>
      </c>
      <c r="C866" s="352" t="s">
        <v>144</v>
      </c>
      <c r="D866" s="215" t="s">
        <v>153</v>
      </c>
      <c r="E866" s="216" t="s">
        <v>159</v>
      </c>
      <c r="F866" s="180">
        <v>25</v>
      </c>
      <c r="G866" s="180">
        <v>25</v>
      </c>
      <c r="H866" s="180">
        <v>34.5</v>
      </c>
      <c r="I866" s="180">
        <v>2.0249999999999999</v>
      </c>
      <c r="J866" s="180">
        <v>0.1</v>
      </c>
      <c r="K866" s="180">
        <v>5.6</v>
      </c>
      <c r="L866" s="180">
        <v>6.25</v>
      </c>
      <c r="M866" s="180">
        <v>0.375</v>
      </c>
      <c r="N866" s="217">
        <v>0.5</v>
      </c>
    </row>
    <row r="867" spans="1:14" ht="26.4">
      <c r="A867" s="348"/>
      <c r="B867" s="367"/>
      <c r="C867" s="363"/>
      <c r="D867" s="215" t="s">
        <v>154</v>
      </c>
      <c r="E867" s="216" t="s">
        <v>160</v>
      </c>
      <c r="F867" s="180">
        <v>8</v>
      </c>
      <c r="G867" s="180">
        <v>6.4</v>
      </c>
      <c r="H867" s="180">
        <v>4.7360000000000007</v>
      </c>
      <c r="I867" s="180">
        <v>0.1216</v>
      </c>
      <c r="J867" s="180">
        <v>6.4000000000000012E-3</v>
      </c>
      <c r="K867" s="180">
        <v>0.97920000000000018</v>
      </c>
      <c r="L867" s="180">
        <v>0.89600000000000013</v>
      </c>
      <c r="M867" s="180">
        <v>1.9199999999999998E-2</v>
      </c>
      <c r="N867" s="217">
        <v>0.88</v>
      </c>
    </row>
    <row r="868" spans="1:14" ht="13.2">
      <c r="A868" s="348"/>
      <c r="B868" s="367"/>
      <c r="C868" s="363"/>
      <c r="D868" s="215" t="s">
        <v>109</v>
      </c>
      <c r="E868" s="216" t="s">
        <v>115</v>
      </c>
      <c r="F868" s="180">
        <v>6</v>
      </c>
      <c r="G868" s="180">
        <v>5.0999999999999996</v>
      </c>
      <c r="H868" s="180">
        <v>2.3969999999999998</v>
      </c>
      <c r="I868" s="180">
        <v>3.5699999999999996E-2</v>
      </c>
      <c r="J868" s="180">
        <v>5.1000000000000004E-3</v>
      </c>
      <c r="K868" s="180">
        <v>0.48449999999999993</v>
      </c>
      <c r="L868" s="180">
        <v>1.3769999999999998</v>
      </c>
      <c r="M868" s="180">
        <v>2.0400000000000001E-2</v>
      </c>
      <c r="N868" s="217">
        <v>2.1</v>
      </c>
    </row>
    <row r="869" spans="1:14" ht="13.2">
      <c r="A869" s="348"/>
      <c r="B869" s="367"/>
      <c r="C869" s="363"/>
      <c r="D869" s="215" t="s">
        <v>169</v>
      </c>
      <c r="E869" s="216" t="s">
        <v>170</v>
      </c>
      <c r="F869" s="180">
        <v>6</v>
      </c>
      <c r="G869" s="180">
        <v>4.8</v>
      </c>
      <c r="H869" s="180">
        <v>1.1039999999999999</v>
      </c>
      <c r="I869" s="180">
        <v>4.3200000000000002E-2</v>
      </c>
      <c r="J869" s="180">
        <v>4.7999999999999996E-3</v>
      </c>
      <c r="K869" s="180">
        <v>0.19679999999999997</v>
      </c>
      <c r="L869" s="180">
        <v>0.43199999999999994</v>
      </c>
      <c r="M869" s="180">
        <v>2.4E-2</v>
      </c>
      <c r="N869" s="217">
        <v>0.36</v>
      </c>
    </row>
    <row r="870" spans="1:14" ht="13.2">
      <c r="A870" s="348"/>
      <c r="B870" s="367"/>
      <c r="C870" s="363"/>
      <c r="D870" s="215" t="s">
        <v>110</v>
      </c>
      <c r="E870" s="216" t="s">
        <v>116</v>
      </c>
      <c r="F870" s="180">
        <v>4</v>
      </c>
      <c r="G870" s="180">
        <v>3.8</v>
      </c>
      <c r="H870" s="180">
        <v>1.52</v>
      </c>
      <c r="I870" s="180">
        <v>5.3199999999999997E-2</v>
      </c>
      <c r="J870" s="180">
        <v>3.8E-3</v>
      </c>
      <c r="K870" s="180">
        <v>0.29259999999999997</v>
      </c>
      <c r="L870" s="180">
        <v>0.91199999999999992</v>
      </c>
      <c r="M870" s="180">
        <v>1.1399999999999999E-2</v>
      </c>
      <c r="N870" s="217">
        <v>0.16</v>
      </c>
    </row>
    <row r="871" spans="1:14" ht="13.2">
      <c r="A871" s="348"/>
      <c r="B871" s="367"/>
      <c r="C871" s="363"/>
      <c r="D871" s="215" t="s">
        <v>111</v>
      </c>
      <c r="E871" s="216" t="s">
        <v>117</v>
      </c>
      <c r="F871" s="180">
        <v>1.1000000000000001</v>
      </c>
      <c r="G871" s="180">
        <v>1.0450000000000002</v>
      </c>
      <c r="H871" s="180">
        <v>1.5048000000000001</v>
      </c>
      <c r="I871" s="180">
        <v>4.9115000000000013E-2</v>
      </c>
      <c r="J871" s="180">
        <v>3.1350000000000006E-3</v>
      </c>
      <c r="K871" s="180">
        <v>0.30618500000000004</v>
      </c>
      <c r="L871" s="180">
        <v>0.41800000000000004</v>
      </c>
      <c r="M871" s="180">
        <v>1.3585000000000003E-2</v>
      </c>
      <c r="N871" s="217">
        <v>0.20900000000000002</v>
      </c>
    </row>
    <row r="872" spans="1:14" ht="13.2">
      <c r="A872" s="348"/>
      <c r="B872" s="367"/>
      <c r="C872" s="363"/>
      <c r="D872" s="215" t="s">
        <v>112</v>
      </c>
      <c r="E872" s="216" t="s">
        <v>118</v>
      </c>
      <c r="F872" s="180">
        <v>2.1</v>
      </c>
      <c r="G872" s="180">
        <v>1.89</v>
      </c>
      <c r="H872" s="180">
        <v>0.83160000000000001</v>
      </c>
      <c r="I872" s="180">
        <v>4.3469999999999995E-2</v>
      </c>
      <c r="J872" s="180">
        <v>1.1339999999999999E-2</v>
      </c>
      <c r="K872" s="180">
        <v>0.11151</v>
      </c>
      <c r="L872" s="180">
        <v>1.5497999999999998</v>
      </c>
      <c r="M872" s="180">
        <v>3.4019999999999995E-2</v>
      </c>
      <c r="N872" s="217">
        <v>0.96600000000000008</v>
      </c>
    </row>
    <row r="873" spans="1:14" ht="13.2">
      <c r="A873" s="348"/>
      <c r="B873" s="384"/>
      <c r="C873" s="353"/>
      <c r="D873" s="215" t="s">
        <v>113</v>
      </c>
      <c r="E873" s="216" t="s">
        <v>119</v>
      </c>
      <c r="F873" s="180">
        <v>0.5</v>
      </c>
      <c r="G873" s="180">
        <v>0.5</v>
      </c>
      <c r="H873" s="180">
        <v>0</v>
      </c>
      <c r="I873" s="180">
        <v>0</v>
      </c>
      <c r="J873" s="180">
        <v>0</v>
      </c>
      <c r="K873" s="180">
        <v>0</v>
      </c>
      <c r="L873" s="180">
        <v>0.12</v>
      </c>
      <c r="M873" s="180">
        <v>1.5E-3</v>
      </c>
      <c r="N873" s="217">
        <v>193.905</v>
      </c>
    </row>
    <row r="874" spans="1:14" ht="13.2">
      <c r="A874" s="348"/>
      <c r="B874" s="347" t="s">
        <v>156</v>
      </c>
      <c r="C874" s="354" t="s">
        <v>513</v>
      </c>
      <c r="D874" s="265" t="s">
        <v>203</v>
      </c>
      <c r="E874" s="216" t="s">
        <v>158</v>
      </c>
      <c r="F874" s="180">
        <v>85</v>
      </c>
      <c r="G874" s="180">
        <v>85</v>
      </c>
      <c r="H874" s="180">
        <v>119</v>
      </c>
      <c r="I874" s="180">
        <v>18.189999999999998</v>
      </c>
      <c r="J874" s="180">
        <v>5.0999999999999996</v>
      </c>
      <c r="K874" s="180">
        <v>0.17</v>
      </c>
      <c r="L874" s="180">
        <v>14.45</v>
      </c>
      <c r="M874" s="180">
        <v>0.68</v>
      </c>
      <c r="N874" s="217">
        <v>44.2</v>
      </c>
    </row>
    <row r="875" spans="1:14" ht="21.75" customHeight="1">
      <c r="A875" s="259"/>
      <c r="B875" s="348"/>
      <c r="C875" s="355"/>
      <c r="D875" s="265" t="s">
        <v>169</v>
      </c>
      <c r="E875" s="216" t="s">
        <v>170</v>
      </c>
      <c r="F875" s="180">
        <v>8</v>
      </c>
      <c r="G875" s="180">
        <v>6.4</v>
      </c>
      <c r="H875" s="180">
        <v>1.4720000000000002</v>
      </c>
      <c r="I875" s="180">
        <v>5.7600000000000005E-2</v>
      </c>
      <c r="J875" s="180">
        <v>6.4000000000000012E-3</v>
      </c>
      <c r="K875" s="180">
        <v>0.26239999999999997</v>
      </c>
      <c r="L875" s="180">
        <v>0.57600000000000007</v>
      </c>
      <c r="M875" s="180">
        <v>3.2000000000000001E-2</v>
      </c>
      <c r="N875" s="217">
        <v>0.48</v>
      </c>
    </row>
    <row r="876" spans="1:14" ht="16.5" customHeight="1">
      <c r="A876" s="259"/>
      <c r="B876" s="348"/>
      <c r="C876" s="355"/>
      <c r="D876" s="265" t="s">
        <v>110</v>
      </c>
      <c r="E876" s="216" t="s">
        <v>116</v>
      </c>
      <c r="F876" s="180">
        <v>4</v>
      </c>
      <c r="G876" s="180">
        <v>3.8</v>
      </c>
      <c r="H876" s="180">
        <v>1.52</v>
      </c>
      <c r="I876" s="180">
        <v>5.3199999999999997E-2</v>
      </c>
      <c r="J876" s="180">
        <v>3.8E-3</v>
      </c>
      <c r="K876" s="180">
        <v>0.29259999999999997</v>
      </c>
      <c r="L876" s="180">
        <v>0.91199999999999992</v>
      </c>
      <c r="M876" s="180">
        <v>1.1399999999999999E-2</v>
      </c>
      <c r="N876" s="217">
        <v>0.16</v>
      </c>
    </row>
    <row r="877" spans="1:14" ht="17.25" customHeight="1">
      <c r="A877" s="259"/>
      <c r="B877" s="348"/>
      <c r="C877" s="355"/>
      <c r="D877" s="265" t="s">
        <v>185</v>
      </c>
      <c r="E877" s="216" t="s">
        <v>186</v>
      </c>
      <c r="F877" s="180">
        <v>3</v>
      </c>
      <c r="G877" s="180">
        <v>3</v>
      </c>
      <c r="H877" s="180">
        <v>27</v>
      </c>
      <c r="I877" s="180">
        <v>0</v>
      </c>
      <c r="J877" s="180">
        <v>3</v>
      </c>
      <c r="K877" s="180">
        <v>0</v>
      </c>
      <c r="L877" s="180">
        <v>0</v>
      </c>
      <c r="M877" s="180">
        <v>0</v>
      </c>
      <c r="N877" s="217">
        <v>0</v>
      </c>
    </row>
    <row r="878" spans="1:14" ht="17.25" customHeight="1">
      <c r="A878" s="259"/>
      <c r="B878" s="359"/>
      <c r="C878" s="383"/>
      <c r="D878" s="265" t="s">
        <v>113</v>
      </c>
      <c r="E878" s="216" t="s">
        <v>119</v>
      </c>
      <c r="F878" s="180">
        <v>0.5</v>
      </c>
      <c r="G878" s="180">
        <v>0.5</v>
      </c>
      <c r="H878" s="180">
        <v>0</v>
      </c>
      <c r="I878" s="180">
        <v>0</v>
      </c>
      <c r="J878" s="180">
        <v>0</v>
      </c>
      <c r="K878" s="180">
        <v>0</v>
      </c>
      <c r="L878" s="180">
        <v>0.12</v>
      </c>
      <c r="M878" s="180">
        <v>1.5E-3</v>
      </c>
      <c r="N878" s="217">
        <v>193.905</v>
      </c>
    </row>
    <row r="879" spans="1:14" ht="17.25" customHeight="1">
      <c r="A879" s="366" t="s">
        <v>162</v>
      </c>
      <c r="B879" s="366" t="s">
        <v>163</v>
      </c>
      <c r="C879" s="371" t="s">
        <v>54</v>
      </c>
      <c r="D879" s="215" t="s">
        <v>164</v>
      </c>
      <c r="E879" s="216" t="s">
        <v>165</v>
      </c>
      <c r="F879" s="180">
        <v>50</v>
      </c>
      <c r="G879" s="180">
        <v>50</v>
      </c>
      <c r="H879" s="180">
        <v>176.5</v>
      </c>
      <c r="I879" s="180">
        <v>3.35</v>
      </c>
      <c r="J879" s="180">
        <v>0.2</v>
      </c>
      <c r="K879" s="180">
        <v>40.049999999999997</v>
      </c>
      <c r="L879" s="180">
        <v>4.5</v>
      </c>
      <c r="M879" s="180">
        <v>0.4</v>
      </c>
      <c r="N879" s="217">
        <v>1</v>
      </c>
    </row>
    <row r="880" spans="1:14" ht="11.25" customHeight="1">
      <c r="A880" s="367"/>
      <c r="B880" s="367"/>
      <c r="C880" s="372"/>
      <c r="D880" s="215" t="s">
        <v>109</v>
      </c>
      <c r="E880" s="216" t="s">
        <v>115</v>
      </c>
      <c r="F880" s="180">
        <v>5</v>
      </c>
      <c r="G880" s="180">
        <v>4.25</v>
      </c>
      <c r="H880" s="180">
        <v>1.9975000000000001</v>
      </c>
      <c r="I880" s="180">
        <v>2.9749999999999995E-2</v>
      </c>
      <c r="J880" s="180">
        <v>4.2500000000000003E-3</v>
      </c>
      <c r="K880" s="180">
        <v>0.40375</v>
      </c>
      <c r="L880" s="180">
        <v>1.1475</v>
      </c>
      <c r="M880" s="180">
        <v>1.7000000000000001E-2</v>
      </c>
      <c r="N880" s="217">
        <v>1.75</v>
      </c>
    </row>
    <row r="881" spans="1:14" ht="13.2">
      <c r="A881" s="367"/>
      <c r="B881" s="367"/>
      <c r="C881" s="372"/>
      <c r="D881" s="215" t="s">
        <v>185</v>
      </c>
      <c r="E881" s="216" t="s">
        <v>186</v>
      </c>
      <c r="F881" s="180">
        <v>3</v>
      </c>
      <c r="G881" s="180">
        <v>3</v>
      </c>
      <c r="H881" s="180">
        <v>30</v>
      </c>
      <c r="I881" s="180">
        <v>0</v>
      </c>
      <c r="J881" s="180">
        <v>3</v>
      </c>
      <c r="K881" s="180">
        <v>0</v>
      </c>
      <c r="L881" s="180">
        <v>0</v>
      </c>
      <c r="M881" s="180">
        <v>0</v>
      </c>
      <c r="N881" s="217">
        <v>0</v>
      </c>
    </row>
    <row r="882" spans="1:14" ht="13.2">
      <c r="A882" s="384"/>
      <c r="B882" s="384"/>
      <c r="C882" s="373"/>
      <c r="D882" s="215" t="s">
        <v>113</v>
      </c>
      <c r="E882" s="216" t="s">
        <v>119</v>
      </c>
      <c r="F882" s="180">
        <v>0.3</v>
      </c>
      <c r="G882" s="180">
        <v>0.3</v>
      </c>
      <c r="H882" s="180">
        <v>0</v>
      </c>
      <c r="I882" s="180">
        <v>0</v>
      </c>
      <c r="J882" s="180">
        <v>0</v>
      </c>
      <c r="K882" s="180">
        <v>0</v>
      </c>
      <c r="L882" s="180">
        <v>7.1999999999999995E-2</v>
      </c>
      <c r="M882" s="180">
        <v>8.9999999999999998E-4</v>
      </c>
      <c r="N882" s="217">
        <v>116.34299999999999</v>
      </c>
    </row>
    <row r="883" spans="1:14" ht="26.4">
      <c r="A883" s="364" t="s">
        <v>183</v>
      </c>
      <c r="B883" s="366" t="s">
        <v>163</v>
      </c>
      <c r="C883" s="352" t="s">
        <v>137</v>
      </c>
      <c r="D883" s="215" t="s">
        <v>154</v>
      </c>
      <c r="E883" s="216" t="s">
        <v>160</v>
      </c>
      <c r="F883" s="180">
        <v>88</v>
      </c>
      <c r="G883" s="180">
        <v>70.400000000000006</v>
      </c>
      <c r="H883" s="180">
        <v>56</v>
      </c>
      <c r="I883" s="180">
        <v>1.3375999999999999</v>
      </c>
      <c r="J883" s="180">
        <v>7.0400000000000004E-2</v>
      </c>
      <c r="K883" s="180">
        <v>10.7712</v>
      </c>
      <c r="L883" s="180">
        <v>9.8560000000000016</v>
      </c>
      <c r="M883" s="180">
        <v>0.2112</v>
      </c>
      <c r="N883" s="217">
        <v>9.68</v>
      </c>
    </row>
    <row r="884" spans="1:14" ht="30" customHeight="1">
      <c r="A884" s="365"/>
      <c r="B884" s="367"/>
      <c r="C884" s="363"/>
      <c r="D884" s="220" t="s">
        <v>185</v>
      </c>
      <c r="E884" s="216" t="s">
        <v>186</v>
      </c>
      <c r="F884" s="180">
        <v>6</v>
      </c>
      <c r="G884" s="180">
        <v>6</v>
      </c>
      <c r="H884" s="180">
        <v>45</v>
      </c>
      <c r="I884" s="180">
        <v>0</v>
      </c>
      <c r="J884" s="180">
        <v>5</v>
      </c>
      <c r="K884" s="180">
        <v>0</v>
      </c>
      <c r="L884" s="180">
        <v>0</v>
      </c>
      <c r="M884" s="180">
        <v>0</v>
      </c>
      <c r="N884" s="217">
        <v>0</v>
      </c>
    </row>
    <row r="885" spans="1:14" ht="24" customHeight="1">
      <c r="A885" s="365"/>
      <c r="B885" s="367"/>
      <c r="C885" s="363"/>
      <c r="D885" s="220" t="s">
        <v>113</v>
      </c>
      <c r="E885" s="216" t="s">
        <v>119</v>
      </c>
      <c r="F885" s="180">
        <v>0.3</v>
      </c>
      <c r="G885" s="180">
        <v>0.3</v>
      </c>
      <c r="H885" s="180">
        <v>9.1999999999999993</v>
      </c>
      <c r="I885" s="180">
        <v>0.36</v>
      </c>
      <c r="J885" s="180">
        <v>0.04</v>
      </c>
      <c r="K885" s="180">
        <v>1.64</v>
      </c>
      <c r="L885" s="180">
        <v>3.6</v>
      </c>
      <c r="M885" s="180">
        <v>0.2</v>
      </c>
      <c r="N885" s="217">
        <v>3</v>
      </c>
    </row>
    <row r="886" spans="1:14" customFormat="1" ht="14.4">
      <c r="A886" s="347" t="s">
        <v>49</v>
      </c>
      <c r="B886" s="347" t="s">
        <v>168</v>
      </c>
      <c r="C886" s="371" t="s">
        <v>55</v>
      </c>
      <c r="D886" s="225" t="s">
        <v>169</v>
      </c>
      <c r="E886" s="216" t="s">
        <v>170</v>
      </c>
      <c r="F886" s="199">
        <v>50</v>
      </c>
      <c r="G886" s="199">
        <v>40</v>
      </c>
      <c r="H886" s="180">
        <v>9.8800000000000008</v>
      </c>
      <c r="I886" s="180">
        <v>0.3458</v>
      </c>
      <c r="J886" s="180">
        <v>2.4700000000000003E-2</v>
      </c>
      <c r="K886" s="180">
        <v>1.9018999999999999</v>
      </c>
      <c r="L886" s="180">
        <v>5.9279999999999999</v>
      </c>
      <c r="M886" s="180">
        <v>7.4099999999999999E-2</v>
      </c>
      <c r="N886" s="217">
        <v>1.04</v>
      </c>
    </row>
    <row r="887" spans="1:14" customFormat="1" ht="14.4">
      <c r="A887" s="348"/>
      <c r="B887" s="348"/>
      <c r="C887" s="372"/>
      <c r="D887" s="225" t="s">
        <v>110</v>
      </c>
      <c r="E887" s="216" t="s">
        <v>116</v>
      </c>
      <c r="F887" s="199">
        <v>26</v>
      </c>
      <c r="G887" s="199">
        <v>24.7</v>
      </c>
      <c r="H887" s="180">
        <v>0.22</v>
      </c>
      <c r="I887" s="180">
        <v>1.15E-2</v>
      </c>
      <c r="J887" s="180">
        <v>3.0000000000000001E-3</v>
      </c>
      <c r="K887" s="180">
        <v>2.9500000000000002E-2</v>
      </c>
      <c r="L887" s="180">
        <v>0.41</v>
      </c>
      <c r="M887" s="180">
        <v>9.0000000000000011E-3</v>
      </c>
      <c r="N887" s="217">
        <v>0</v>
      </c>
    </row>
    <row r="888" spans="1:14" customFormat="1" ht="14.4">
      <c r="A888" s="348"/>
      <c r="B888" s="348"/>
      <c r="C888" s="372"/>
      <c r="D888" s="226" t="s">
        <v>112</v>
      </c>
      <c r="E888" s="216" t="s">
        <v>118</v>
      </c>
      <c r="F888" s="180">
        <v>0.55555555555555558</v>
      </c>
      <c r="G888" s="180">
        <v>0.5</v>
      </c>
      <c r="H888" s="180">
        <v>0.44</v>
      </c>
      <c r="I888" s="180">
        <v>3.0000000000000001E-3</v>
      </c>
      <c r="J888" s="180">
        <v>3.0000000000000001E-3</v>
      </c>
      <c r="K888" s="180">
        <v>9.3000000000000013E-2</v>
      </c>
      <c r="L888" s="180">
        <v>0.19</v>
      </c>
      <c r="M888" s="180">
        <v>5.0000000000000001E-3</v>
      </c>
      <c r="N888" s="217">
        <v>0.08</v>
      </c>
    </row>
    <row r="889" spans="1:14" customFormat="1" ht="14.4">
      <c r="A889" s="359"/>
      <c r="B889" s="359"/>
      <c r="C889" s="373"/>
      <c r="D889" s="226" t="s">
        <v>189</v>
      </c>
      <c r="E889" s="216" t="s">
        <v>188</v>
      </c>
      <c r="F889" s="180">
        <v>2</v>
      </c>
      <c r="G889" s="180">
        <v>1</v>
      </c>
      <c r="H889" s="180">
        <v>0.44</v>
      </c>
      <c r="I889" s="180">
        <v>3.0000000000000001E-3</v>
      </c>
      <c r="J889" s="180">
        <v>3.0000000000000001E-3</v>
      </c>
      <c r="K889" s="180">
        <v>9.3000000000000013E-2</v>
      </c>
      <c r="L889" s="180">
        <v>0.19</v>
      </c>
      <c r="M889" s="180">
        <v>5.0000000000000001E-3</v>
      </c>
      <c r="N889" s="217">
        <v>0.08</v>
      </c>
    </row>
    <row r="890" spans="1:14" ht="13.2">
      <c r="A890" s="347" t="s">
        <v>50</v>
      </c>
      <c r="B890" s="366" t="s">
        <v>168</v>
      </c>
      <c r="C890" s="352" t="s">
        <v>530</v>
      </c>
      <c r="D890" s="226" t="s">
        <v>176</v>
      </c>
      <c r="E890" s="216" t="s">
        <v>177</v>
      </c>
      <c r="F890" s="180">
        <v>6</v>
      </c>
      <c r="G890" s="180">
        <v>6</v>
      </c>
      <c r="H890" s="180">
        <v>25</v>
      </c>
      <c r="I890" s="180">
        <v>0</v>
      </c>
      <c r="J890" s="180">
        <v>0</v>
      </c>
      <c r="K890" s="180">
        <v>5.9579999999999993</v>
      </c>
      <c r="L890" s="180">
        <v>0</v>
      </c>
      <c r="M890" s="180">
        <v>6.000000000000001E-3</v>
      </c>
      <c r="N890" s="222">
        <v>0</v>
      </c>
    </row>
    <row r="891" spans="1:14" ht="13.2">
      <c r="A891" s="359"/>
      <c r="B891" s="384"/>
      <c r="C891" s="353"/>
      <c r="D891" s="226" t="s">
        <v>236</v>
      </c>
      <c r="E891" s="216" t="s">
        <v>237</v>
      </c>
      <c r="F891" s="180">
        <v>110</v>
      </c>
      <c r="G891" s="180">
        <v>60.5</v>
      </c>
      <c r="H891" s="180">
        <v>40</v>
      </c>
      <c r="I891" s="180">
        <v>0.36299999999999999</v>
      </c>
      <c r="J891" s="180">
        <v>6.0500000000000005E-2</v>
      </c>
      <c r="K891" s="180">
        <v>7.5020000000000007</v>
      </c>
      <c r="L891" s="180">
        <v>9.68</v>
      </c>
      <c r="M891" s="180">
        <v>0.30249999999999999</v>
      </c>
      <c r="N891" s="222">
        <v>3.3</v>
      </c>
    </row>
    <row r="892" spans="1:14" ht="39.6">
      <c r="A892" s="227" t="s">
        <v>51</v>
      </c>
      <c r="B892" s="227" t="s">
        <v>172</v>
      </c>
      <c r="C892" s="220"/>
      <c r="D892" s="232"/>
      <c r="E892" s="216"/>
      <c r="F892" s="180"/>
      <c r="G892" s="180"/>
      <c r="H892" s="180"/>
      <c r="I892" s="180"/>
      <c r="J892" s="180"/>
      <c r="K892" s="180"/>
      <c r="L892" s="180"/>
      <c r="M892" s="180"/>
      <c r="N892" s="266"/>
    </row>
    <row r="893" spans="1:14" ht="13.2">
      <c r="A893" s="227" t="s">
        <v>173</v>
      </c>
      <c r="B893" s="227" t="s">
        <v>174</v>
      </c>
      <c r="C893" s="229" t="s">
        <v>175</v>
      </c>
      <c r="D893" s="232"/>
      <c r="E893" s="216"/>
      <c r="F893" s="216"/>
      <c r="G893" s="216"/>
      <c r="H893" s="216"/>
      <c r="I893" s="216"/>
      <c r="J893" s="216"/>
      <c r="K893" s="216"/>
      <c r="L893" s="216"/>
      <c r="M893" s="216"/>
      <c r="N893" s="233"/>
    </row>
    <row r="894" spans="1:14" ht="13.2">
      <c r="A894" s="227" t="s">
        <v>178</v>
      </c>
      <c r="B894" s="227" t="s">
        <v>179</v>
      </c>
      <c r="C894" s="229" t="s">
        <v>180</v>
      </c>
      <c r="D894" s="232"/>
      <c r="E894" s="216"/>
      <c r="F894" s="216"/>
      <c r="G894" s="216"/>
      <c r="H894" s="216"/>
      <c r="I894" s="216"/>
      <c r="J894" s="216"/>
      <c r="K894" s="216"/>
      <c r="L894" s="216"/>
      <c r="M894" s="216"/>
      <c r="N894" s="233"/>
    </row>
    <row r="895" spans="1:14" ht="26.4">
      <c r="A895" s="227" t="s">
        <v>182</v>
      </c>
      <c r="B895" s="227" t="s">
        <v>190</v>
      </c>
      <c r="C895" s="227"/>
      <c r="D895" s="227" t="s">
        <v>566</v>
      </c>
      <c r="E895" s="216" t="s">
        <v>534</v>
      </c>
      <c r="F895" s="216">
        <v>200</v>
      </c>
      <c r="G895" s="216">
        <v>200</v>
      </c>
      <c r="H895" s="216">
        <v>0</v>
      </c>
      <c r="I895" s="216">
        <v>0</v>
      </c>
      <c r="J895" s="216">
        <v>0</v>
      </c>
      <c r="K895" s="216">
        <v>0</v>
      </c>
      <c r="L895" s="216">
        <v>0</v>
      </c>
      <c r="M895" s="216">
        <v>0</v>
      </c>
      <c r="N895" s="231">
        <v>0</v>
      </c>
    </row>
    <row r="896" spans="1:14" ht="15" customHeight="1">
      <c r="A896" s="227"/>
      <c r="B896" s="227"/>
      <c r="C896" s="252"/>
      <c r="D896" s="232"/>
      <c r="E896" s="216"/>
      <c r="F896" s="216"/>
      <c r="G896" s="216"/>
      <c r="H896" s="216"/>
      <c r="I896" s="216"/>
      <c r="J896" s="216"/>
      <c r="K896" s="216"/>
      <c r="L896" s="216"/>
      <c r="M896" s="216"/>
      <c r="N896" s="233"/>
    </row>
    <row r="897" spans="1:14" ht="13.2">
      <c r="A897" s="234"/>
      <c r="B897" s="234"/>
      <c r="C897" s="234"/>
      <c r="D897" s="234"/>
      <c r="E897" s="235"/>
      <c r="F897" s="236">
        <f>SUM(F866:F895)</f>
        <v>700.35555555555561</v>
      </c>
      <c r="G897" s="234"/>
      <c r="H897" s="234"/>
      <c r="I897" s="234"/>
      <c r="J897" s="234"/>
      <c r="K897" s="234"/>
      <c r="L897" s="237"/>
      <c r="M897" s="234"/>
      <c r="N897" s="234"/>
    </row>
    <row r="898" spans="1:14" s="195" customFormat="1" ht="13.2">
      <c r="A898" s="356" t="s">
        <v>102</v>
      </c>
      <c r="B898" s="357"/>
      <c r="C898" s="357"/>
      <c r="D898" s="357"/>
      <c r="E898" s="357"/>
      <c r="F898" s="358"/>
      <c r="G898" s="216"/>
      <c r="H898" s="199">
        <f>SUM(H866:H896)</f>
        <v>590.26290000000017</v>
      </c>
      <c r="I898" s="199">
        <f t="shared" ref="I898:N898" si="29">SUM(I866:I896)</f>
        <v>26.475735</v>
      </c>
      <c r="J898" s="199">
        <f t="shared" si="29"/>
        <v>16.653624999999998</v>
      </c>
      <c r="K898" s="199">
        <f t="shared" si="29"/>
        <v>77.138145000000009</v>
      </c>
      <c r="L898" s="199">
        <f t="shared" si="29"/>
        <v>63.586299999999994</v>
      </c>
      <c r="M898" s="199">
        <f t="shared" si="29"/>
        <v>2.4547049999999997</v>
      </c>
      <c r="N898" s="199">
        <f t="shared" si="29"/>
        <v>574.09799999999996</v>
      </c>
    </row>
    <row r="899" spans="1:14" ht="13.2">
      <c r="A899" s="356" t="s">
        <v>103</v>
      </c>
      <c r="B899" s="357"/>
      <c r="C899" s="357"/>
      <c r="D899" s="357"/>
      <c r="E899" s="357"/>
      <c r="F899" s="358"/>
      <c r="G899" s="216"/>
      <c r="H899" s="199">
        <v>1994</v>
      </c>
      <c r="I899" s="199">
        <v>69.8</v>
      </c>
      <c r="J899" s="199">
        <v>66.5</v>
      </c>
      <c r="K899" s="199">
        <v>279.2</v>
      </c>
      <c r="L899" s="199">
        <v>1100</v>
      </c>
      <c r="M899" s="200">
        <v>8.6999999999999993</v>
      </c>
      <c r="N899" s="200">
        <v>1500</v>
      </c>
    </row>
    <row r="900" spans="1:14" ht="13.2">
      <c r="A900" s="356" t="s">
        <v>104</v>
      </c>
      <c r="B900" s="357"/>
      <c r="C900" s="357"/>
      <c r="D900" s="357"/>
      <c r="E900" s="357"/>
      <c r="F900" s="358"/>
      <c r="G900" s="216"/>
      <c r="H900" s="238">
        <f>H898/H899</f>
        <v>0.29601950852557679</v>
      </c>
      <c r="I900" s="238">
        <f t="shared" ref="I900:N900" si="30">I898/I899</f>
        <v>0.37930852435530088</v>
      </c>
      <c r="J900" s="238">
        <f t="shared" si="30"/>
        <v>0.25043045112781953</v>
      </c>
      <c r="K900" s="238">
        <f t="shared" si="30"/>
        <v>0.27628275429799432</v>
      </c>
      <c r="L900" s="238">
        <f t="shared" si="30"/>
        <v>5.7805727272727266E-2</v>
      </c>
      <c r="M900" s="238">
        <f t="shared" si="30"/>
        <v>0.28215000000000001</v>
      </c>
      <c r="N900" s="238">
        <f t="shared" si="30"/>
        <v>0.38273199999999996</v>
      </c>
    </row>
    <row r="901" spans="1:14" ht="13.2">
      <c r="A901" s="208"/>
      <c r="B901" s="208"/>
      <c r="C901" s="208"/>
      <c r="D901" s="208"/>
      <c r="E901" s="210"/>
      <c r="F901" s="208"/>
      <c r="G901" s="208"/>
    </row>
    <row r="902" spans="1:14" s="188" customFormat="1" ht="13.2">
      <c r="A902" s="381" t="s">
        <v>105</v>
      </c>
      <c r="B902" s="381"/>
      <c r="C902" s="381"/>
      <c r="D902" s="382"/>
      <c r="E902" s="275" t="s">
        <v>571</v>
      </c>
      <c r="F902" s="276"/>
      <c r="G902" s="276"/>
      <c r="H902" s="208"/>
      <c r="I902" s="208"/>
      <c r="J902" s="208"/>
      <c r="K902" s="208"/>
      <c r="L902" s="208"/>
      <c r="M902" s="208"/>
      <c r="N902" s="208"/>
    </row>
    <row r="903" spans="1:14" ht="13.2">
      <c r="A903" s="275" t="s">
        <v>569</v>
      </c>
      <c r="B903" s="276"/>
      <c r="C903" s="276"/>
      <c r="D903" s="276"/>
      <c r="E903" s="276"/>
      <c r="F903" s="276"/>
      <c r="G903" s="276"/>
      <c r="H903" s="276"/>
      <c r="I903" s="276"/>
      <c r="J903" s="276"/>
      <c r="K903" s="276"/>
      <c r="L903" s="276"/>
      <c r="M903" s="276"/>
      <c r="N903" s="277"/>
    </row>
    <row r="904" spans="1:14" ht="7.5" customHeight="1">
      <c r="A904" s="208"/>
      <c r="B904" s="208"/>
      <c r="C904" s="208"/>
      <c r="D904" s="239"/>
      <c r="E904" s="239"/>
      <c r="F904" s="239"/>
      <c r="G904" s="239"/>
      <c r="H904" s="276"/>
      <c r="I904" s="276"/>
      <c r="J904" s="277"/>
      <c r="K904" s="239"/>
      <c r="L904" s="239"/>
      <c r="M904" s="239"/>
      <c r="N904" s="201"/>
    </row>
    <row r="905" spans="1:14" ht="33" customHeight="1">
      <c r="A905" s="208" t="s">
        <v>36</v>
      </c>
      <c r="B905" s="336"/>
      <c r="C905" s="337"/>
      <c r="D905" s="337"/>
      <c r="E905" s="337"/>
      <c r="F905" s="338"/>
      <c r="G905" s="201"/>
      <c r="H905" s="239"/>
      <c r="I905" s="239"/>
      <c r="J905" s="239"/>
      <c r="K905" s="339" t="s">
        <v>570</v>
      </c>
      <c r="L905" s="339"/>
      <c r="M905" s="339"/>
      <c r="N905" s="339"/>
    </row>
    <row r="906" spans="1:14" ht="13.2">
      <c r="A906" s="201"/>
      <c r="B906" s="201"/>
      <c r="C906" s="201"/>
      <c r="D906" s="201"/>
      <c r="E906" s="207"/>
      <c r="F906" s="201"/>
      <c r="G906" s="201"/>
      <c r="H906" s="340" t="s">
        <v>37</v>
      </c>
      <c r="I906" s="340"/>
      <c r="J906" s="341"/>
      <c r="K906" s="201"/>
      <c r="L906" s="201"/>
      <c r="M906" s="201"/>
      <c r="N906" s="201"/>
    </row>
    <row r="907" spans="1:14" ht="13.2">
      <c r="A907" s="201"/>
      <c r="B907" s="201"/>
      <c r="C907" s="201"/>
      <c r="D907" s="201"/>
      <c r="E907" s="207"/>
      <c r="F907" s="201"/>
      <c r="G907" s="201"/>
      <c r="H907" s="201"/>
      <c r="I907" s="201"/>
      <c r="J907" s="201"/>
      <c r="K907" s="201"/>
      <c r="L907" s="201"/>
      <c r="M907" s="201"/>
      <c r="N907" s="201"/>
    </row>
    <row r="908" spans="1:14" ht="13.2">
      <c r="A908" s="201"/>
      <c r="B908" s="201"/>
      <c r="C908" s="201"/>
      <c r="D908" s="201"/>
      <c r="E908" s="207"/>
      <c r="F908" s="201"/>
      <c r="G908" s="201"/>
      <c r="H908" s="201"/>
      <c r="I908" s="201"/>
      <c r="J908" s="201"/>
      <c r="K908" s="201"/>
      <c r="L908" s="201"/>
      <c r="M908" s="201"/>
      <c r="N908" s="201"/>
    </row>
    <row r="909" spans="1:14" ht="13.2">
      <c r="A909" s="201"/>
      <c r="B909" s="201"/>
      <c r="C909" s="201"/>
      <c r="D909" s="201"/>
      <c r="E909" s="207"/>
      <c r="F909" s="201"/>
      <c r="G909" s="201"/>
      <c r="H909" s="201"/>
      <c r="I909" s="201"/>
      <c r="J909" s="201"/>
      <c r="K909" s="201"/>
      <c r="L909" s="201"/>
      <c r="M909" s="201"/>
      <c r="N909" s="201"/>
    </row>
    <row r="910" spans="1:14" ht="13.2">
      <c r="A910" s="201"/>
      <c r="B910" s="201"/>
      <c r="C910" s="201"/>
      <c r="D910" s="201"/>
      <c r="E910" s="207"/>
      <c r="F910" s="201"/>
      <c r="G910" s="201"/>
      <c r="H910" s="201"/>
      <c r="I910" s="201"/>
      <c r="J910" s="201"/>
      <c r="K910" s="201"/>
      <c r="L910" s="201"/>
      <c r="M910" s="201"/>
      <c r="N910" s="201"/>
    </row>
    <row r="911" spans="1:14" ht="13.2">
      <c r="A911" s="201"/>
      <c r="B911" s="201"/>
      <c r="C911" s="201"/>
      <c r="D911" s="201"/>
      <c r="E911" s="207"/>
      <c r="F911" s="201"/>
      <c r="G911" s="201"/>
      <c r="H911" s="201"/>
      <c r="I911" s="201"/>
      <c r="J911" s="201"/>
      <c r="K911" s="201"/>
      <c r="L911" s="201"/>
      <c r="M911" s="201"/>
      <c r="N911" s="201"/>
    </row>
    <row r="912" spans="1:14" ht="13.2">
      <c r="A912" s="201"/>
      <c r="B912" s="201"/>
      <c r="C912" s="201"/>
      <c r="D912" s="201"/>
      <c r="E912" s="207"/>
      <c r="F912" s="201"/>
      <c r="G912" s="201"/>
      <c r="H912" s="201"/>
      <c r="I912" s="201"/>
      <c r="J912" s="201"/>
      <c r="K912" s="201"/>
      <c r="L912" s="201"/>
      <c r="M912" s="201"/>
      <c r="N912" s="201"/>
    </row>
    <row r="913" spans="1:25" ht="13.2">
      <c r="A913" s="201"/>
      <c r="B913" s="201"/>
      <c r="C913" s="201"/>
      <c r="D913" s="201"/>
      <c r="E913" s="207"/>
      <c r="F913" s="201"/>
      <c r="G913" s="201"/>
      <c r="H913" s="201"/>
      <c r="I913" s="201"/>
      <c r="J913" s="201"/>
      <c r="K913" s="201"/>
      <c r="L913" s="201"/>
      <c r="M913" s="201"/>
      <c r="N913" s="201"/>
    </row>
    <row r="914" spans="1:25" ht="13.2">
      <c r="A914" s="201"/>
      <c r="B914" s="201"/>
      <c r="C914" s="201"/>
      <c r="D914" s="201"/>
      <c r="E914" s="207"/>
      <c r="F914" s="201"/>
      <c r="G914" s="201"/>
      <c r="H914" s="201"/>
      <c r="I914" s="201"/>
      <c r="J914" s="201"/>
      <c r="K914" s="201"/>
      <c r="L914" s="201"/>
      <c r="M914" s="201"/>
      <c r="N914" s="201"/>
    </row>
    <row r="915" spans="1:25" ht="13.2">
      <c r="A915" s="201"/>
      <c r="B915" s="201"/>
      <c r="C915" s="201"/>
      <c r="D915" s="201"/>
      <c r="E915" s="207"/>
      <c r="F915" s="201"/>
      <c r="G915" s="201"/>
      <c r="H915" s="201"/>
      <c r="I915" s="201"/>
      <c r="J915" s="201"/>
      <c r="K915" s="201"/>
      <c r="L915" s="201"/>
      <c r="M915" s="201"/>
      <c r="N915" s="201"/>
    </row>
    <row r="916" spans="1:25" ht="26.4">
      <c r="A916" s="202" t="s">
        <v>85</v>
      </c>
      <c r="B916" s="202"/>
      <c r="C916" s="202"/>
      <c r="D916" s="202"/>
      <c r="E916" s="202"/>
      <c r="F916" s="202"/>
      <c r="G916" s="202"/>
      <c r="H916" s="201"/>
      <c r="I916" s="201"/>
      <c r="J916" s="201"/>
      <c r="K916" s="201"/>
      <c r="L916" s="201"/>
      <c r="M916" s="201"/>
      <c r="N916" s="201"/>
    </row>
    <row r="917" spans="1:25" s="1" customFormat="1" ht="15" customHeight="1">
      <c r="A917" s="202"/>
      <c r="B917" s="202"/>
      <c r="C917" s="202"/>
      <c r="D917" s="202"/>
      <c r="E917" s="202"/>
      <c r="F917" s="202"/>
      <c r="G917" s="202"/>
      <c r="H917" s="202"/>
      <c r="I917" s="202"/>
      <c r="J917" s="202"/>
      <c r="K917" s="202"/>
      <c r="L917" s="202"/>
      <c r="M917" s="202"/>
      <c r="N917" s="202"/>
    </row>
    <row r="918" spans="1:25" s="1" customFormat="1" ht="26.4">
      <c r="A918" s="342" t="s">
        <v>1</v>
      </c>
      <c r="B918" s="342"/>
      <c r="C918" s="205" t="s">
        <v>39</v>
      </c>
      <c r="D918" s="205"/>
      <c r="E918" s="205"/>
      <c r="F918" s="205"/>
      <c r="G918" s="205"/>
      <c r="H918" s="202"/>
      <c r="I918" s="202"/>
      <c r="J918" s="202"/>
      <c r="K918" s="202"/>
      <c r="L918" s="202"/>
      <c r="M918" s="203"/>
      <c r="N918" s="203"/>
    </row>
    <row r="919" spans="1:25" s="1" customFormat="1" ht="12.75" customHeight="1">
      <c r="A919" s="204"/>
      <c r="B919" s="204"/>
      <c r="C919" s="202"/>
      <c r="D919" s="202"/>
      <c r="E919" s="202"/>
      <c r="F919" s="202"/>
      <c r="G919" s="202"/>
      <c r="H919" s="205"/>
      <c r="I919" s="205"/>
      <c r="J919" s="205"/>
      <c r="K919" s="205"/>
      <c r="L919" s="205"/>
      <c r="M919" s="203"/>
      <c r="N919" s="203"/>
    </row>
    <row r="920" spans="1:25" s="1" customFormat="1" ht="7.5" customHeight="1">
      <c r="A920" s="342" t="s">
        <v>5</v>
      </c>
      <c r="B920" s="342"/>
      <c r="C920" s="205" t="s">
        <v>41</v>
      </c>
      <c r="D920" s="202"/>
      <c r="E920" s="202"/>
      <c r="F920" s="202"/>
      <c r="G920" s="202"/>
      <c r="H920" s="202"/>
      <c r="I920" s="202"/>
      <c r="J920" s="202"/>
      <c r="K920" s="202"/>
      <c r="L920" s="202"/>
      <c r="M920" s="203"/>
      <c r="N920" s="203"/>
    </row>
    <row r="921" spans="1:25" s="1" customFormat="1" ht="13.2">
      <c r="A921" s="204"/>
      <c r="B921" s="206"/>
      <c r="C921" s="206"/>
      <c r="D921" s="206"/>
      <c r="E921" s="203"/>
      <c r="F921" s="206"/>
      <c r="G921" s="206"/>
      <c r="H921" s="202"/>
      <c r="I921" s="202"/>
      <c r="J921" s="202"/>
      <c r="K921" s="202"/>
      <c r="L921" s="202"/>
      <c r="M921" s="203"/>
      <c r="N921" s="203"/>
    </row>
    <row r="922" spans="1:25" s="192" customFormat="1" ht="6.75" customHeight="1">
      <c r="A922" s="204" t="s">
        <v>6</v>
      </c>
      <c r="B922" s="204"/>
      <c r="C922" s="343" t="s">
        <v>42</v>
      </c>
      <c r="D922" s="344"/>
      <c r="E922" s="207"/>
      <c r="F922" s="201"/>
      <c r="G922" s="208"/>
      <c r="H922" s="206"/>
      <c r="I922" s="206"/>
      <c r="J922" s="206"/>
      <c r="K922" s="204"/>
      <c r="L922" s="204"/>
      <c r="M922" s="201"/>
      <c r="N922" s="201"/>
      <c r="O922" s="187"/>
      <c r="P922" s="188"/>
      <c r="Q922" s="188"/>
      <c r="R922" s="188"/>
      <c r="S922" s="188"/>
      <c r="T922" s="188"/>
      <c r="U922" s="188"/>
      <c r="V922" s="188"/>
      <c r="W922" s="188"/>
      <c r="X922" s="188"/>
      <c r="Y922" s="188"/>
    </row>
    <row r="923" spans="1:25" s="192" customFormat="1" ht="13.2">
      <c r="A923" s="204"/>
      <c r="B923" s="206"/>
      <c r="C923" s="206"/>
      <c r="D923" s="206"/>
      <c r="E923" s="203"/>
      <c r="F923" s="206"/>
      <c r="G923" s="206"/>
      <c r="H923" s="208"/>
      <c r="I923" s="208"/>
      <c r="J923" s="208"/>
      <c r="K923" s="208"/>
      <c r="L923" s="208"/>
      <c r="M923" s="208"/>
      <c r="N923" s="208"/>
      <c r="O923" s="188"/>
    </row>
    <row r="924" spans="1:25" s="192" customFormat="1" ht="9" customHeight="1">
      <c r="A924" s="342" t="s">
        <v>7</v>
      </c>
      <c r="B924" s="342"/>
      <c r="C924" s="343" t="s">
        <v>43</v>
      </c>
      <c r="D924" s="344"/>
      <c r="E924" s="203"/>
      <c r="F924" s="206"/>
      <c r="G924" s="206"/>
      <c r="H924" s="206"/>
      <c r="I924" s="206"/>
      <c r="J924" s="206"/>
      <c r="K924" s="204"/>
      <c r="L924" s="204"/>
      <c r="M924" s="201"/>
      <c r="N924" s="201"/>
      <c r="O924" s="187"/>
      <c r="P924" s="188"/>
      <c r="Q924" s="188"/>
      <c r="R924" s="188"/>
      <c r="S924" s="188"/>
      <c r="T924" s="188"/>
      <c r="U924" s="188"/>
      <c r="V924" s="188"/>
      <c r="W924" s="188"/>
      <c r="X924" s="188"/>
      <c r="Y924" s="188"/>
    </row>
    <row r="925" spans="1:25" s="192" customFormat="1" ht="13.2">
      <c r="A925" s="204"/>
      <c r="B925" s="206"/>
      <c r="C925" s="206"/>
      <c r="D925" s="206"/>
      <c r="E925" s="203"/>
      <c r="F925" s="206"/>
      <c r="G925" s="206"/>
      <c r="H925" s="206"/>
      <c r="I925" s="206"/>
      <c r="J925" s="206"/>
      <c r="K925" s="204"/>
      <c r="L925" s="204"/>
      <c r="M925" s="201"/>
      <c r="N925" s="201"/>
      <c r="O925" s="187"/>
      <c r="P925" s="188"/>
      <c r="Q925" s="188"/>
      <c r="R925" s="188"/>
      <c r="S925" s="188"/>
      <c r="T925" s="188"/>
      <c r="U925" s="188"/>
      <c r="V925" s="188"/>
      <c r="W925" s="188"/>
      <c r="X925" s="188"/>
      <c r="Y925" s="188"/>
    </row>
    <row r="926" spans="1:25" s="192" customFormat="1" ht="9" customHeight="1">
      <c r="A926" s="345" t="s">
        <v>8</v>
      </c>
      <c r="B926" s="345"/>
      <c r="C926" s="209" t="s">
        <v>44</v>
      </c>
      <c r="D926" s="208"/>
      <c r="E926" s="210"/>
      <c r="F926" s="208"/>
      <c r="G926" s="208"/>
      <c r="H926" s="206"/>
      <c r="I926" s="206"/>
      <c r="J926" s="206"/>
      <c r="K926" s="204"/>
      <c r="L926" s="204"/>
      <c r="M926" s="201"/>
      <c r="N926" s="201"/>
      <c r="O926" s="187"/>
      <c r="P926" s="188"/>
      <c r="Q926" s="188"/>
      <c r="R926" s="188"/>
      <c r="S926" s="188"/>
      <c r="T926" s="188"/>
      <c r="U926" s="188"/>
      <c r="V926" s="188"/>
      <c r="W926" s="188"/>
      <c r="X926" s="188"/>
      <c r="Y926" s="188"/>
    </row>
    <row r="927" spans="1:25" s="192" customFormat="1" ht="13.2">
      <c r="A927" s="204"/>
      <c r="B927" s="206"/>
      <c r="C927" s="206"/>
      <c r="D927" s="206"/>
      <c r="E927" s="203"/>
      <c r="F927" s="206"/>
      <c r="G927" s="206"/>
      <c r="H927" s="208"/>
      <c r="I927" s="208"/>
      <c r="J927" s="211"/>
      <c r="K927" s="211"/>
      <c r="L927" s="211"/>
      <c r="M927" s="211"/>
      <c r="N927" s="211"/>
    </row>
    <row r="928" spans="1:25" s="192" customFormat="1" ht="8.25" customHeight="1">
      <c r="A928" s="212" t="s">
        <v>86</v>
      </c>
      <c r="B928" s="346" t="s">
        <v>308</v>
      </c>
      <c r="C928" s="346"/>
      <c r="D928" s="206"/>
      <c r="E928" s="203"/>
      <c r="F928" s="206"/>
      <c r="G928" s="206"/>
      <c r="H928" s="206"/>
      <c r="I928" s="206"/>
      <c r="J928" s="206"/>
      <c r="K928" s="204"/>
      <c r="L928" s="204"/>
      <c r="M928" s="201"/>
      <c r="N928" s="201"/>
      <c r="O928" s="187"/>
      <c r="P928" s="188"/>
      <c r="Q928" s="188"/>
      <c r="R928" s="188"/>
      <c r="S928" s="188"/>
      <c r="T928" s="188"/>
      <c r="U928" s="188"/>
      <c r="V928" s="188"/>
      <c r="W928" s="188"/>
      <c r="X928" s="188"/>
      <c r="Y928" s="188"/>
    </row>
    <row r="929" spans="1:25" s="192" customFormat="1" ht="13.2">
      <c r="A929" s="204"/>
      <c r="B929" s="206"/>
      <c r="C929" s="206"/>
      <c r="D929" s="206"/>
      <c r="E929" s="203"/>
      <c r="F929" s="206"/>
      <c r="G929" s="206"/>
      <c r="H929" s="206"/>
      <c r="I929" s="206"/>
      <c r="J929" s="206"/>
      <c r="K929" s="204"/>
      <c r="L929" s="204"/>
      <c r="M929" s="201"/>
      <c r="N929" s="201"/>
      <c r="O929" s="187"/>
      <c r="P929" s="188"/>
      <c r="Q929" s="188"/>
      <c r="R929" s="188"/>
      <c r="S929" s="188"/>
      <c r="T929" s="188"/>
      <c r="U929" s="188"/>
      <c r="V929" s="188"/>
      <c r="W929" s="188"/>
      <c r="X929" s="188"/>
      <c r="Y929" s="188"/>
    </row>
    <row r="930" spans="1:25" s="192" customFormat="1" ht="8.25" customHeight="1">
      <c r="A930" s="213" t="s">
        <v>87</v>
      </c>
      <c r="B930" s="214">
        <v>17</v>
      </c>
      <c r="C930" s="213"/>
      <c r="D930" s="213"/>
      <c r="E930" s="202"/>
      <c r="F930" s="213"/>
      <c r="G930" s="213"/>
      <c r="H930" s="206"/>
      <c r="I930" s="206"/>
      <c r="J930" s="206"/>
      <c r="K930" s="204"/>
      <c r="L930" s="204"/>
      <c r="M930" s="201"/>
      <c r="N930" s="201"/>
      <c r="O930" s="187"/>
      <c r="P930" s="188"/>
      <c r="Q930" s="188"/>
      <c r="R930" s="188"/>
      <c r="S930" s="188"/>
      <c r="T930" s="188"/>
      <c r="U930" s="188"/>
      <c r="V930" s="188"/>
      <c r="W930" s="188"/>
      <c r="X930" s="188"/>
      <c r="Y930" s="188"/>
    </row>
    <row r="931" spans="1:25" ht="13.2">
      <c r="A931" s="204"/>
      <c r="B931" s="206"/>
      <c r="C931" s="206"/>
      <c r="D931" s="206"/>
      <c r="E931" s="203"/>
      <c r="F931" s="206"/>
      <c r="G931" s="206"/>
      <c r="H931" s="213"/>
      <c r="I931" s="213"/>
      <c r="J931" s="213"/>
      <c r="K931" s="213"/>
      <c r="L931" s="213"/>
      <c r="M931" s="201"/>
      <c r="N931" s="201"/>
    </row>
    <row r="932" spans="1:25" s="192" customFormat="1" ht="25.5" customHeight="1">
      <c r="A932" s="369" t="s">
        <v>38</v>
      </c>
      <c r="B932" s="369" t="s">
        <v>88</v>
      </c>
      <c r="C932" s="369" t="s">
        <v>89</v>
      </c>
      <c r="D932" s="369" t="s">
        <v>90</v>
      </c>
      <c r="E932" s="369" t="s">
        <v>91</v>
      </c>
      <c r="F932" s="369" t="s">
        <v>92</v>
      </c>
      <c r="G932" s="369" t="s">
        <v>93</v>
      </c>
      <c r="H932" s="343" t="s">
        <v>94</v>
      </c>
      <c r="I932" s="380"/>
      <c r="J932" s="380"/>
      <c r="K932" s="380"/>
      <c r="L932" s="380"/>
      <c r="M932" s="380"/>
      <c r="N932" s="344"/>
      <c r="O932" s="187"/>
      <c r="P932" s="188"/>
      <c r="Q932" s="188"/>
      <c r="R932" s="188"/>
      <c r="S932" s="188"/>
      <c r="T932" s="188"/>
      <c r="U932" s="188"/>
      <c r="V932" s="188"/>
      <c r="W932" s="188"/>
      <c r="X932" s="188"/>
      <c r="Y932" s="188"/>
    </row>
    <row r="933" spans="1:25" ht="12.75" customHeight="1">
      <c r="A933" s="369"/>
      <c r="B933" s="369"/>
      <c r="C933" s="369"/>
      <c r="D933" s="369"/>
      <c r="E933" s="369"/>
      <c r="F933" s="369"/>
      <c r="G933" s="369"/>
      <c r="H933" s="205" t="s">
        <v>95</v>
      </c>
      <c r="I933" s="205" t="s">
        <v>96</v>
      </c>
      <c r="J933" s="205" t="s">
        <v>97</v>
      </c>
      <c r="K933" s="205" t="s">
        <v>98</v>
      </c>
      <c r="L933" s="205" t="s">
        <v>99</v>
      </c>
      <c r="M933" s="205" t="s">
        <v>100</v>
      </c>
      <c r="N933" s="205" t="s">
        <v>101</v>
      </c>
    </row>
    <row r="934" spans="1:25" ht="13.2">
      <c r="A934" s="347" t="s">
        <v>46</v>
      </c>
      <c r="B934" s="347" t="s">
        <v>156</v>
      </c>
      <c r="C934" s="352" t="s">
        <v>556</v>
      </c>
      <c r="D934" s="218" t="s">
        <v>197</v>
      </c>
      <c r="E934" s="219" t="s">
        <v>198</v>
      </c>
      <c r="F934" s="199">
        <v>90</v>
      </c>
      <c r="G934" s="199">
        <v>83.7</v>
      </c>
      <c r="H934" s="180">
        <v>138.94200000000001</v>
      </c>
      <c r="I934" s="180">
        <v>17.325900000000001</v>
      </c>
      <c r="J934" s="180">
        <v>7.7004000000000001</v>
      </c>
      <c r="K934" s="180">
        <v>8.3699999999999997E-2</v>
      </c>
      <c r="L934" s="180">
        <v>9.2070000000000007</v>
      </c>
      <c r="M934" s="180">
        <v>0.58589999999999998</v>
      </c>
      <c r="N934" s="217">
        <v>52.731000000000002</v>
      </c>
    </row>
    <row r="935" spans="1:25" ht="15" customHeight="1">
      <c r="A935" s="348"/>
      <c r="B935" s="348"/>
      <c r="C935" s="363"/>
      <c r="D935" s="218" t="s">
        <v>110</v>
      </c>
      <c r="E935" s="219" t="s">
        <v>116</v>
      </c>
      <c r="F935" s="180">
        <v>5</v>
      </c>
      <c r="G935" s="180">
        <v>4.75</v>
      </c>
      <c r="H935" s="180">
        <v>1.9</v>
      </c>
      <c r="I935" s="180">
        <v>6.649999999999999E-2</v>
      </c>
      <c r="J935" s="180">
        <v>4.7500000000000007E-3</v>
      </c>
      <c r="K935" s="180">
        <v>0.36575000000000002</v>
      </c>
      <c r="L935" s="180">
        <v>1.1399999999999999</v>
      </c>
      <c r="M935" s="180">
        <v>1.4250000000000001E-2</v>
      </c>
      <c r="N935" s="217">
        <v>0.19</v>
      </c>
    </row>
    <row r="936" spans="1:25" ht="15" customHeight="1">
      <c r="A936" s="348"/>
      <c r="B936" s="348"/>
      <c r="C936" s="363"/>
      <c r="D936" s="218" t="s">
        <v>113</v>
      </c>
      <c r="E936" s="219" t="s">
        <v>119</v>
      </c>
      <c r="F936" s="180">
        <v>0.5</v>
      </c>
      <c r="G936" s="180">
        <v>0.5</v>
      </c>
      <c r="H936" s="180">
        <v>0</v>
      </c>
      <c r="I936" s="180">
        <v>0</v>
      </c>
      <c r="J936" s="180">
        <v>0</v>
      </c>
      <c r="K936" s="180">
        <v>0</v>
      </c>
      <c r="L936" s="180">
        <v>0.12</v>
      </c>
      <c r="M936" s="180">
        <v>1.5E-3</v>
      </c>
      <c r="N936" s="217">
        <v>193.905</v>
      </c>
    </row>
    <row r="937" spans="1:25" ht="13.5" customHeight="1">
      <c r="A937" s="348"/>
      <c r="B937" s="348"/>
      <c r="C937" s="363"/>
      <c r="D937" s="218" t="s">
        <v>111</v>
      </c>
      <c r="E937" s="219" t="s">
        <v>117</v>
      </c>
      <c r="F937" s="180">
        <v>1</v>
      </c>
      <c r="G937" s="180">
        <v>0.95</v>
      </c>
      <c r="H937" s="180">
        <v>1.3679999999999999</v>
      </c>
      <c r="I937" s="180">
        <v>4.4649999999999995E-2</v>
      </c>
      <c r="J937" s="180">
        <v>2.8499999999999997E-3</v>
      </c>
      <c r="K937" s="180">
        <v>0.27834999999999999</v>
      </c>
      <c r="L937" s="180">
        <v>0.38</v>
      </c>
      <c r="M937" s="180">
        <v>1.2349999999999998E-2</v>
      </c>
      <c r="N937" s="217">
        <v>0.18049999999999999</v>
      </c>
    </row>
    <row r="938" spans="1:25" ht="13.5" customHeight="1">
      <c r="A938" s="348"/>
      <c r="B938" s="348"/>
      <c r="C938" s="363"/>
      <c r="D938" s="218" t="s">
        <v>112</v>
      </c>
      <c r="E938" s="219" t="s">
        <v>118</v>
      </c>
      <c r="F938" s="180">
        <v>5</v>
      </c>
      <c r="G938" s="180">
        <v>4.5</v>
      </c>
      <c r="H938" s="180">
        <v>1.98</v>
      </c>
      <c r="I938" s="180">
        <v>0.10349999999999999</v>
      </c>
      <c r="J938" s="180">
        <v>2.6999999999999996E-2</v>
      </c>
      <c r="K938" s="180">
        <v>0.26550000000000001</v>
      </c>
      <c r="L938" s="180">
        <v>3.69</v>
      </c>
      <c r="M938" s="180">
        <v>8.1000000000000003E-2</v>
      </c>
      <c r="N938" s="217">
        <v>2.0699999999999998</v>
      </c>
    </row>
    <row r="939" spans="1:25" ht="13.5" customHeight="1">
      <c r="A939" s="348"/>
      <c r="B939" s="348"/>
      <c r="C939" s="363"/>
      <c r="D939" s="218" t="s">
        <v>246</v>
      </c>
      <c r="E939" s="219" t="s">
        <v>247</v>
      </c>
      <c r="F939" s="180">
        <v>10</v>
      </c>
      <c r="G939" s="180">
        <v>10</v>
      </c>
      <c r="H939" s="180">
        <v>36</v>
      </c>
      <c r="I939" s="180">
        <v>1.25</v>
      </c>
      <c r="J939" s="180">
        <v>0.17</v>
      </c>
      <c r="K939" s="180">
        <v>7.23</v>
      </c>
      <c r="L939" s="180">
        <v>1.5</v>
      </c>
      <c r="M939" s="180">
        <v>0.43</v>
      </c>
      <c r="N939" s="217">
        <v>0.2</v>
      </c>
    </row>
    <row r="940" spans="1:25" ht="13.5" customHeight="1">
      <c r="A940" s="348"/>
      <c r="B940" s="348"/>
      <c r="C940" s="363"/>
      <c r="D940" s="218" t="s">
        <v>157</v>
      </c>
      <c r="E940" s="219" t="s">
        <v>158</v>
      </c>
      <c r="F940" s="180">
        <v>11</v>
      </c>
      <c r="G940" s="180">
        <v>9.9</v>
      </c>
      <c r="H940" s="180">
        <v>14.751000000000001</v>
      </c>
      <c r="I940" s="180">
        <v>1.2473999999999998</v>
      </c>
      <c r="J940" s="180">
        <v>1.0692000000000002</v>
      </c>
      <c r="K940" s="180">
        <v>2.9700000000000001E-2</v>
      </c>
      <c r="L940" s="180">
        <v>5.2470000000000008</v>
      </c>
      <c r="M940" s="180">
        <v>0.16830000000000001</v>
      </c>
      <c r="N940" s="217">
        <v>13.761000000000001</v>
      </c>
    </row>
    <row r="941" spans="1:25" ht="13.5" customHeight="1">
      <c r="A941" s="348"/>
      <c r="B941" s="348"/>
      <c r="C941" s="363"/>
      <c r="D941" s="218" t="s">
        <v>185</v>
      </c>
      <c r="E941" s="254" t="s">
        <v>186</v>
      </c>
      <c r="F941" s="180">
        <v>10</v>
      </c>
      <c r="G941" s="180">
        <v>10</v>
      </c>
      <c r="H941" s="180">
        <v>30.4</v>
      </c>
      <c r="I941" s="180">
        <v>0.68</v>
      </c>
      <c r="J941" s="180">
        <v>0.24</v>
      </c>
      <c r="K941" s="180">
        <v>6.1</v>
      </c>
      <c r="L941" s="180">
        <v>1</v>
      </c>
      <c r="M941" s="180">
        <v>0.16</v>
      </c>
      <c r="N941" s="217">
        <v>0.6</v>
      </c>
    </row>
    <row r="942" spans="1:25" ht="15.75" customHeight="1">
      <c r="A942" s="348"/>
      <c r="B942" s="347" t="s">
        <v>163</v>
      </c>
      <c r="C942" s="352" t="s">
        <v>145</v>
      </c>
      <c r="D942" s="215" t="s">
        <v>578</v>
      </c>
      <c r="E942" s="216" t="s">
        <v>244</v>
      </c>
      <c r="F942" s="180">
        <v>20</v>
      </c>
      <c r="G942" s="180">
        <v>20</v>
      </c>
      <c r="H942" s="180">
        <v>64.87</v>
      </c>
      <c r="I942" s="180">
        <v>3.4190000000000005</v>
      </c>
      <c r="J942" s="180">
        <v>3.4580000000000002</v>
      </c>
      <c r="K942" s="180">
        <v>4.992</v>
      </c>
      <c r="L942" s="180">
        <v>122.2</v>
      </c>
      <c r="M942" s="180">
        <v>6.5000000000000002E-2</v>
      </c>
      <c r="N942" s="217">
        <v>47.97</v>
      </c>
    </row>
    <row r="943" spans="1:25" ht="14.25" customHeight="1">
      <c r="A943" s="348"/>
      <c r="B943" s="348"/>
      <c r="C943" s="363"/>
      <c r="D943" s="215" t="s">
        <v>155</v>
      </c>
      <c r="E943" s="216" t="s">
        <v>161</v>
      </c>
      <c r="F943" s="180">
        <v>13</v>
      </c>
      <c r="G943" s="180">
        <v>13</v>
      </c>
      <c r="H943" s="180">
        <v>29.12</v>
      </c>
      <c r="I943" s="180">
        <v>4.8000000000000001E-2</v>
      </c>
      <c r="J943" s="180">
        <v>8.0000000000000002E-3</v>
      </c>
      <c r="K943" s="180">
        <v>7.2160000000000002</v>
      </c>
      <c r="L943" s="180">
        <v>3.36</v>
      </c>
      <c r="M943" s="180">
        <v>0.39200000000000002</v>
      </c>
      <c r="N943" s="217">
        <v>3.12</v>
      </c>
    </row>
    <row r="944" spans="1:25" ht="15.75" customHeight="1">
      <c r="A944" s="348"/>
      <c r="B944" s="348"/>
      <c r="C944" s="363"/>
      <c r="D944" s="215" t="s">
        <v>224</v>
      </c>
      <c r="E944" s="216" t="s">
        <v>225</v>
      </c>
      <c r="F944" s="180">
        <v>8</v>
      </c>
      <c r="G944" s="180">
        <v>8</v>
      </c>
      <c r="H944" s="224">
        <v>176.5</v>
      </c>
      <c r="I944" s="224">
        <v>3.35</v>
      </c>
      <c r="J944" s="224">
        <v>0.2</v>
      </c>
      <c r="K944" s="224">
        <v>40.049999999999997</v>
      </c>
      <c r="L944" s="224">
        <v>4.5</v>
      </c>
      <c r="M944" s="224">
        <v>0.4</v>
      </c>
      <c r="N944" s="241">
        <v>1</v>
      </c>
    </row>
    <row r="945" spans="1:14" ht="15" customHeight="1">
      <c r="A945" s="375" t="s">
        <v>162</v>
      </c>
      <c r="B945" s="347" t="s">
        <v>163</v>
      </c>
      <c r="C945" s="371" t="s">
        <v>53</v>
      </c>
      <c r="D945" s="225" t="s">
        <v>164</v>
      </c>
      <c r="E945" s="216" t="s">
        <v>165</v>
      </c>
      <c r="F945" s="224">
        <v>50</v>
      </c>
      <c r="G945" s="224">
        <v>50</v>
      </c>
      <c r="H945" s="224">
        <v>0</v>
      </c>
      <c r="I945" s="224">
        <v>0</v>
      </c>
      <c r="J945" s="224">
        <v>0</v>
      </c>
      <c r="K945" s="224">
        <v>0</v>
      </c>
      <c r="L945" s="224">
        <v>7.1999999999999995E-2</v>
      </c>
      <c r="M945" s="224">
        <v>8.9999999999999998E-4</v>
      </c>
      <c r="N945" s="241">
        <v>116.34299999999999</v>
      </c>
    </row>
    <row r="946" spans="1:14" ht="24" customHeight="1">
      <c r="A946" s="376"/>
      <c r="B946" s="348"/>
      <c r="C946" s="372"/>
      <c r="D946" s="225" t="s">
        <v>113</v>
      </c>
      <c r="E946" s="216" t="s">
        <v>119</v>
      </c>
      <c r="F946" s="224">
        <v>0.3</v>
      </c>
      <c r="G946" s="224">
        <v>0.3</v>
      </c>
      <c r="H946" s="224">
        <v>27</v>
      </c>
      <c r="I946" s="224">
        <v>0</v>
      </c>
      <c r="J946" s="224">
        <v>3</v>
      </c>
      <c r="K946" s="224">
        <v>0</v>
      </c>
      <c r="L946" s="224">
        <v>0</v>
      </c>
      <c r="M946" s="224">
        <v>0</v>
      </c>
      <c r="N946" s="241">
        <v>0</v>
      </c>
    </row>
    <row r="947" spans="1:14" ht="24" customHeight="1">
      <c r="A947" s="377"/>
      <c r="B947" s="359"/>
      <c r="C947" s="373"/>
      <c r="D947" s="225" t="s">
        <v>185</v>
      </c>
      <c r="E947" s="216" t="s">
        <v>186</v>
      </c>
      <c r="F947" s="224">
        <v>3</v>
      </c>
      <c r="G947" s="224">
        <v>3</v>
      </c>
      <c r="H947" s="180">
        <v>0</v>
      </c>
      <c r="I947" s="180">
        <v>0</v>
      </c>
      <c r="J947" s="180">
        <v>0</v>
      </c>
      <c r="K947" s="180">
        <v>0</v>
      </c>
      <c r="L947" s="180">
        <v>7.1999999999999995E-2</v>
      </c>
      <c r="M947" s="180">
        <v>8.9999999999999998E-4</v>
      </c>
      <c r="N947" s="217">
        <v>116.34299999999999</v>
      </c>
    </row>
    <row r="948" spans="1:14" ht="26.4">
      <c r="A948" s="364" t="s">
        <v>183</v>
      </c>
      <c r="B948" s="347" t="s">
        <v>163</v>
      </c>
      <c r="C948" s="360" t="s">
        <v>141</v>
      </c>
      <c r="D948" s="215" t="s">
        <v>154</v>
      </c>
      <c r="E948" s="216" t="s">
        <v>160</v>
      </c>
      <c r="F948" s="180">
        <v>88</v>
      </c>
      <c r="G948" s="180">
        <v>70.400000000000006</v>
      </c>
      <c r="H948" s="180">
        <v>52.096000000000004</v>
      </c>
      <c r="I948" s="180">
        <v>1.3375999999999999</v>
      </c>
      <c r="J948" s="180">
        <v>7.0400000000000004E-2</v>
      </c>
      <c r="K948" s="180">
        <v>10.7712</v>
      </c>
      <c r="L948" s="180">
        <v>9.8560000000000016</v>
      </c>
      <c r="M948" s="180">
        <v>0.2112</v>
      </c>
      <c r="N948" s="217">
        <v>9.68</v>
      </c>
    </row>
    <row r="949" spans="1:14" ht="27" customHeight="1">
      <c r="A949" s="365"/>
      <c r="B949" s="348"/>
      <c r="C949" s="361"/>
      <c r="D949" s="220" t="s">
        <v>155</v>
      </c>
      <c r="E949" s="216" t="s">
        <v>161</v>
      </c>
      <c r="F949" s="180">
        <v>13</v>
      </c>
      <c r="G949" s="180">
        <v>13</v>
      </c>
      <c r="H949" s="180">
        <v>64.87</v>
      </c>
      <c r="I949" s="180">
        <v>3.4190000000000005</v>
      </c>
      <c r="J949" s="180">
        <v>3.4580000000000002</v>
      </c>
      <c r="K949" s="180">
        <v>4.992</v>
      </c>
      <c r="L949" s="180">
        <v>122.2</v>
      </c>
      <c r="M949" s="180">
        <v>6.5000000000000002E-2</v>
      </c>
      <c r="N949" s="217">
        <v>47.97</v>
      </c>
    </row>
    <row r="950" spans="1:14" ht="13.2">
      <c r="A950" s="365"/>
      <c r="B950" s="348"/>
      <c r="C950" s="361"/>
      <c r="D950" s="220" t="s">
        <v>113</v>
      </c>
      <c r="E950" s="216" t="s">
        <v>119</v>
      </c>
      <c r="F950" s="180">
        <v>0.3</v>
      </c>
      <c r="G950" s="180">
        <v>0.3</v>
      </c>
      <c r="H950" s="180">
        <v>0</v>
      </c>
      <c r="I950" s="180">
        <v>0</v>
      </c>
      <c r="J950" s="180">
        <v>0</v>
      </c>
      <c r="K950" s="180">
        <v>0</v>
      </c>
      <c r="L950" s="180">
        <v>7.1999999999999995E-2</v>
      </c>
      <c r="M950" s="180">
        <v>8.9999999999999998E-4</v>
      </c>
      <c r="N950" s="217">
        <v>116.34299999999999</v>
      </c>
    </row>
    <row r="951" spans="1:14" ht="13.2">
      <c r="A951" s="365"/>
      <c r="B951" s="348"/>
      <c r="C951" s="361"/>
      <c r="D951" s="220" t="s">
        <v>214</v>
      </c>
      <c r="E951" s="216" t="s">
        <v>215</v>
      </c>
      <c r="F951" s="180">
        <v>4</v>
      </c>
      <c r="G951" s="180">
        <v>4</v>
      </c>
      <c r="H951" s="180">
        <v>29.72</v>
      </c>
      <c r="I951" s="180">
        <v>3.2000000000000001E-2</v>
      </c>
      <c r="J951" s="180">
        <v>3.2880000000000003</v>
      </c>
      <c r="K951" s="180">
        <v>0</v>
      </c>
      <c r="L951" s="180">
        <v>0.88</v>
      </c>
      <c r="M951" s="180">
        <v>8.0000000000000002E-3</v>
      </c>
      <c r="N951" s="217">
        <v>8.92</v>
      </c>
    </row>
    <row r="952" spans="1:14" ht="13.2">
      <c r="A952" s="378"/>
      <c r="B952" s="359"/>
      <c r="C952" s="362"/>
      <c r="D952" s="220" t="s">
        <v>112</v>
      </c>
      <c r="E952" s="216" t="s">
        <v>118</v>
      </c>
      <c r="F952" s="180">
        <v>2</v>
      </c>
      <c r="G952" s="180">
        <v>1.8</v>
      </c>
      <c r="H952" s="180">
        <v>22.29</v>
      </c>
      <c r="I952" s="180">
        <v>2.4000000000000004E-2</v>
      </c>
      <c r="J952" s="180">
        <v>2.4660000000000002</v>
      </c>
      <c r="K952" s="180">
        <v>0</v>
      </c>
      <c r="L952" s="180">
        <v>0.66</v>
      </c>
      <c r="M952" s="180">
        <v>6.000000000000001E-3</v>
      </c>
      <c r="N952" s="217">
        <v>6.69</v>
      </c>
    </row>
    <row r="953" spans="1:14" ht="17.25" customHeight="1">
      <c r="A953" s="347" t="s">
        <v>49</v>
      </c>
      <c r="B953" s="347" t="s">
        <v>168</v>
      </c>
      <c r="C953" s="352" t="s">
        <v>146</v>
      </c>
      <c r="D953" s="225" t="s">
        <v>169</v>
      </c>
      <c r="E953" s="216" t="s">
        <v>170</v>
      </c>
      <c r="F953" s="180">
        <v>45</v>
      </c>
      <c r="G953" s="180">
        <v>36</v>
      </c>
      <c r="H953" s="180">
        <v>8.2799999999999994</v>
      </c>
      <c r="I953" s="180">
        <v>0.32400000000000001</v>
      </c>
      <c r="J953" s="180">
        <v>3.6000000000000004E-2</v>
      </c>
      <c r="K953" s="180">
        <v>1.476</v>
      </c>
      <c r="L953" s="180">
        <v>3.24</v>
      </c>
      <c r="M953" s="180">
        <v>0.18</v>
      </c>
      <c r="N953" s="217">
        <v>2.7</v>
      </c>
    </row>
    <row r="954" spans="1:14" ht="15.75" customHeight="1">
      <c r="A954" s="348"/>
      <c r="B954" s="348"/>
      <c r="C954" s="363"/>
      <c r="D954" s="225" t="s">
        <v>109</v>
      </c>
      <c r="E954" s="216" t="s">
        <v>115</v>
      </c>
      <c r="F954" s="180">
        <v>35</v>
      </c>
      <c r="G954" s="180">
        <v>29.75</v>
      </c>
      <c r="H954" s="180">
        <v>13.9825</v>
      </c>
      <c r="I954" s="180">
        <v>0.20824999999999999</v>
      </c>
      <c r="J954" s="180">
        <v>2.9750000000000002E-2</v>
      </c>
      <c r="K954" s="180">
        <v>2.8262499999999999</v>
      </c>
      <c r="L954" s="180">
        <v>8.0325000000000006</v>
      </c>
      <c r="M954" s="180">
        <v>0.11900000000000001</v>
      </c>
      <c r="N954" s="217">
        <v>12.25</v>
      </c>
    </row>
    <row r="955" spans="1:14" ht="15.75" customHeight="1">
      <c r="A955" s="348"/>
      <c r="B955" s="348"/>
      <c r="C955" s="363"/>
      <c r="D955" s="226" t="s">
        <v>112</v>
      </c>
      <c r="E955" s="216" t="s">
        <v>118</v>
      </c>
      <c r="F955" s="180">
        <v>3</v>
      </c>
      <c r="G955" s="180">
        <v>4</v>
      </c>
      <c r="H955" s="180">
        <v>1.76</v>
      </c>
      <c r="I955" s="180">
        <v>9.1999999999999998E-2</v>
      </c>
      <c r="J955" s="180">
        <v>2.4E-2</v>
      </c>
      <c r="K955" s="180">
        <v>0.23600000000000002</v>
      </c>
      <c r="L955" s="180">
        <v>3.28</v>
      </c>
      <c r="M955" s="180">
        <v>7.2000000000000008E-2</v>
      </c>
      <c r="N955" s="217">
        <v>1.38</v>
      </c>
    </row>
    <row r="956" spans="1:14" ht="13.2">
      <c r="A956" s="359"/>
      <c r="B956" s="359"/>
      <c r="C956" s="353"/>
      <c r="D956" s="226" t="s">
        <v>189</v>
      </c>
      <c r="E956" s="216" t="s">
        <v>188</v>
      </c>
      <c r="F956" s="180">
        <v>2</v>
      </c>
      <c r="G956" s="180">
        <v>1</v>
      </c>
      <c r="H956" s="180">
        <v>0.44</v>
      </c>
      <c r="I956" s="180">
        <v>3.0000000000000001E-3</v>
      </c>
      <c r="J956" s="180">
        <v>3.0000000000000001E-3</v>
      </c>
      <c r="K956" s="180">
        <v>9.3000000000000013E-2</v>
      </c>
      <c r="L956" s="180">
        <v>0.19</v>
      </c>
      <c r="M956" s="180">
        <v>5.0000000000000001E-3</v>
      </c>
      <c r="N956" s="217">
        <v>0.08</v>
      </c>
    </row>
    <row r="957" spans="1:14" customFormat="1" ht="26.4">
      <c r="A957" s="227" t="s">
        <v>50</v>
      </c>
      <c r="B957" s="227" t="s">
        <v>168</v>
      </c>
      <c r="C957" s="216" t="s">
        <v>587</v>
      </c>
      <c r="D957" s="223" t="s">
        <v>588</v>
      </c>
      <c r="E957" s="216" t="s">
        <v>237</v>
      </c>
      <c r="F957" s="180">
        <v>200</v>
      </c>
      <c r="G957" s="180">
        <v>110</v>
      </c>
      <c r="H957" s="180">
        <v>61.6</v>
      </c>
      <c r="I957" s="180">
        <v>0.66</v>
      </c>
      <c r="J957" s="180">
        <v>0.11</v>
      </c>
      <c r="K957" s="180">
        <v>13.64</v>
      </c>
      <c r="L957" s="180">
        <v>17.600000000000001</v>
      </c>
      <c r="M957" s="180">
        <v>0.55000000000000004</v>
      </c>
      <c r="N957" s="217">
        <v>3.3</v>
      </c>
    </row>
    <row r="958" spans="1:14" ht="21" customHeight="1">
      <c r="A958" s="227" t="s">
        <v>51</v>
      </c>
      <c r="B958" s="227" t="s">
        <v>172</v>
      </c>
      <c r="C958" s="336" t="s">
        <v>72</v>
      </c>
      <c r="D958" s="338"/>
      <c r="E958" s="216"/>
      <c r="F958" s="216"/>
      <c r="G958" s="216"/>
      <c r="H958" s="216"/>
      <c r="I958" s="216"/>
      <c r="J958" s="216"/>
      <c r="K958" s="216"/>
      <c r="L958" s="216"/>
      <c r="M958" s="216"/>
      <c r="N958" s="231"/>
    </row>
    <row r="959" spans="1:14" ht="27.75" customHeight="1">
      <c r="A959" s="227" t="s">
        <v>173</v>
      </c>
      <c r="B959" s="227" t="s">
        <v>174</v>
      </c>
      <c r="C959" s="229" t="s">
        <v>175</v>
      </c>
      <c r="D959" s="223"/>
      <c r="E959" s="216"/>
      <c r="F959" s="216"/>
      <c r="G959" s="216"/>
      <c r="H959" s="180"/>
      <c r="I959" s="180"/>
      <c r="J959" s="180"/>
      <c r="K959" s="180"/>
      <c r="L959" s="180"/>
      <c r="M959" s="180"/>
      <c r="N959" s="230"/>
    </row>
    <row r="960" spans="1:14" ht="22.5" customHeight="1">
      <c r="A960" s="227" t="s">
        <v>178</v>
      </c>
      <c r="B960" s="227" t="s">
        <v>179</v>
      </c>
      <c r="C960" s="229" t="s">
        <v>180</v>
      </c>
      <c r="D960" s="225"/>
      <c r="E960" s="216"/>
      <c r="F960" s="216"/>
      <c r="G960" s="216"/>
      <c r="H960" s="216"/>
      <c r="I960" s="216"/>
      <c r="J960" s="216"/>
      <c r="K960" s="216"/>
      <c r="L960" s="216"/>
      <c r="M960" s="216"/>
      <c r="N960" s="230"/>
    </row>
    <row r="961" spans="1:14" ht="21" customHeight="1">
      <c r="A961" s="227" t="s">
        <v>182</v>
      </c>
      <c r="B961" s="227" t="s">
        <v>190</v>
      </c>
      <c r="C961" s="227"/>
      <c r="D961" s="227" t="s">
        <v>566</v>
      </c>
      <c r="E961" s="216" t="s">
        <v>534</v>
      </c>
      <c r="F961" s="216">
        <v>200</v>
      </c>
      <c r="G961" s="216">
        <v>200</v>
      </c>
      <c r="H961" s="216">
        <v>0</v>
      </c>
      <c r="I961" s="216">
        <v>0</v>
      </c>
      <c r="J961" s="216">
        <v>0</v>
      </c>
      <c r="K961" s="216">
        <v>0</v>
      </c>
      <c r="L961" s="216">
        <v>0</v>
      </c>
      <c r="M961" s="216">
        <v>0</v>
      </c>
      <c r="N961" s="231">
        <v>0</v>
      </c>
    </row>
    <row r="962" spans="1:14" ht="30.75" customHeight="1">
      <c r="A962" s="227"/>
      <c r="B962" s="227"/>
      <c r="C962" s="220"/>
      <c r="D962" s="232"/>
      <c r="E962" s="216"/>
      <c r="F962" s="216"/>
      <c r="G962" s="216"/>
      <c r="H962" s="216"/>
      <c r="I962" s="216"/>
      <c r="J962" s="216"/>
      <c r="K962" s="216"/>
      <c r="L962" s="216"/>
      <c r="M962" s="216"/>
      <c r="N962" s="233"/>
    </row>
    <row r="963" spans="1:14" ht="13.2">
      <c r="A963" s="234"/>
      <c r="B963" s="234"/>
      <c r="C963" s="234"/>
      <c r="D963" s="234"/>
      <c r="E963" s="235"/>
      <c r="F963" s="236">
        <f>SUM(F934:F961)</f>
        <v>819.1</v>
      </c>
      <c r="G963" s="234"/>
      <c r="H963" s="234"/>
      <c r="I963" s="234"/>
      <c r="J963" s="234"/>
      <c r="K963" s="234"/>
      <c r="L963" s="237"/>
      <c r="M963" s="234"/>
      <c r="N963" s="234"/>
    </row>
    <row r="964" spans="1:14" s="195" customFormat="1" ht="13.2">
      <c r="A964" s="356" t="s">
        <v>102</v>
      </c>
      <c r="B964" s="357"/>
      <c r="C964" s="357"/>
      <c r="D964" s="357"/>
      <c r="E964" s="357"/>
      <c r="F964" s="358"/>
      <c r="G964" s="199"/>
      <c r="H964" s="199">
        <f t="shared" ref="H964:N964" si="31">SUM(H934:H963)</f>
        <v>777.86950000000002</v>
      </c>
      <c r="I964" s="199">
        <f t="shared" si="31"/>
        <v>33.634799999999991</v>
      </c>
      <c r="J964" s="199">
        <f t="shared" si="31"/>
        <v>25.365350000000003</v>
      </c>
      <c r="K964" s="199">
        <f t="shared" si="31"/>
        <v>100.64545</v>
      </c>
      <c r="L964" s="199">
        <f t="shared" si="31"/>
        <v>318.49850000000009</v>
      </c>
      <c r="M964" s="199">
        <f t="shared" si="31"/>
        <v>3.5292000000000003</v>
      </c>
      <c r="N964" s="199">
        <f t="shared" si="31"/>
        <v>757.72649999999987</v>
      </c>
    </row>
    <row r="965" spans="1:14" ht="13.2">
      <c r="A965" s="356" t="s">
        <v>103</v>
      </c>
      <c r="B965" s="357"/>
      <c r="C965" s="357"/>
      <c r="D965" s="357"/>
      <c r="E965" s="357"/>
      <c r="F965" s="358"/>
      <c r="G965" s="199"/>
      <c r="H965" s="199">
        <v>1994</v>
      </c>
      <c r="I965" s="199">
        <v>69.8</v>
      </c>
      <c r="J965" s="199">
        <v>66.5</v>
      </c>
      <c r="K965" s="199">
        <v>279.2</v>
      </c>
      <c r="L965" s="199">
        <v>1100</v>
      </c>
      <c r="M965" s="200">
        <v>8.6999999999999993</v>
      </c>
      <c r="N965" s="200">
        <v>1500</v>
      </c>
    </row>
    <row r="966" spans="1:14" ht="13.2">
      <c r="A966" s="356" t="s">
        <v>104</v>
      </c>
      <c r="B966" s="357"/>
      <c r="C966" s="357"/>
      <c r="D966" s="357"/>
      <c r="E966" s="357"/>
      <c r="F966" s="358"/>
      <c r="G966" s="238"/>
      <c r="H966" s="272">
        <f>H964/H965</f>
        <v>0.39010506519558674</v>
      </c>
      <c r="I966" s="272">
        <f t="shared" ref="I966:N966" si="32">I964/I965</f>
        <v>0.48187392550143254</v>
      </c>
      <c r="J966" s="272">
        <f t="shared" si="32"/>
        <v>0.38143383458646624</v>
      </c>
      <c r="K966" s="272">
        <f t="shared" si="32"/>
        <v>0.3604779727793696</v>
      </c>
      <c r="L966" s="272">
        <f t="shared" si="32"/>
        <v>0.289544090909091</v>
      </c>
      <c r="M966" s="272">
        <f t="shared" si="32"/>
        <v>0.40565517241379317</v>
      </c>
      <c r="N966" s="272">
        <f t="shared" si="32"/>
        <v>0.50515099999999991</v>
      </c>
    </row>
    <row r="967" spans="1:14" ht="13.2">
      <c r="A967" s="208"/>
      <c r="B967" s="208"/>
      <c r="C967" s="208"/>
      <c r="D967" s="208"/>
      <c r="E967" s="210"/>
      <c r="F967" s="208"/>
      <c r="G967" s="208"/>
    </row>
    <row r="968" spans="1:14" s="188" customFormat="1" ht="13.2">
      <c r="A968" s="381" t="s">
        <v>105</v>
      </c>
      <c r="B968" s="381"/>
      <c r="C968" s="381"/>
      <c r="D968" s="382"/>
      <c r="E968" s="275" t="s">
        <v>571</v>
      </c>
      <c r="F968" s="276"/>
      <c r="G968" s="276"/>
      <c r="H968" s="208"/>
      <c r="I968" s="208"/>
      <c r="J968" s="208"/>
      <c r="K968" s="208"/>
      <c r="L968" s="208"/>
      <c r="M968" s="208"/>
      <c r="N968" s="208"/>
    </row>
    <row r="969" spans="1:14" ht="13.2">
      <c r="A969" s="275" t="s">
        <v>569</v>
      </c>
      <c r="B969" s="276"/>
      <c r="C969" s="276"/>
      <c r="D969" s="276"/>
      <c r="E969" s="276"/>
      <c r="F969" s="276"/>
      <c r="G969" s="276"/>
      <c r="H969" s="276"/>
      <c r="I969" s="276"/>
      <c r="J969" s="276"/>
      <c r="K969" s="276"/>
      <c r="L969" s="276"/>
      <c r="M969" s="276"/>
      <c r="N969" s="277"/>
    </row>
    <row r="970" spans="1:14" ht="7.5" customHeight="1">
      <c r="A970" s="208"/>
      <c r="B970" s="208"/>
      <c r="C970" s="208"/>
      <c r="D970" s="239"/>
      <c r="E970" s="239"/>
      <c r="F970" s="239"/>
      <c r="G970" s="239"/>
      <c r="H970" s="276"/>
      <c r="I970" s="276"/>
      <c r="J970" s="277"/>
      <c r="K970" s="239"/>
      <c r="L970" s="239"/>
      <c r="M970" s="239"/>
      <c r="N970" s="201"/>
    </row>
    <row r="971" spans="1:14" ht="33" customHeight="1">
      <c r="A971" s="208" t="s">
        <v>36</v>
      </c>
      <c r="B971" s="336"/>
      <c r="C971" s="337"/>
      <c r="D971" s="337"/>
      <c r="E971" s="337"/>
      <c r="F971" s="338"/>
      <c r="G971" s="201"/>
      <c r="H971" s="239"/>
      <c r="I971" s="239"/>
      <c r="J971" s="239"/>
      <c r="K971" s="339" t="s">
        <v>570</v>
      </c>
      <c r="L971" s="339"/>
      <c r="M971" s="339"/>
      <c r="N971" s="339"/>
    </row>
    <row r="972" spans="1:14" ht="13.2">
      <c r="A972" s="201"/>
      <c r="B972" s="201"/>
      <c r="C972" s="201"/>
      <c r="D972" s="201"/>
      <c r="E972" s="207"/>
      <c r="F972" s="201"/>
      <c r="G972" s="201"/>
      <c r="H972" s="340" t="s">
        <v>37</v>
      </c>
      <c r="I972" s="340"/>
      <c r="J972" s="341"/>
      <c r="K972" s="201"/>
      <c r="L972" s="201"/>
      <c r="M972" s="201"/>
      <c r="N972" s="201"/>
    </row>
    <row r="973" spans="1:14" ht="13.2">
      <c r="A973" s="201"/>
      <c r="B973" s="201"/>
      <c r="C973" s="201"/>
      <c r="D973" s="201"/>
      <c r="E973" s="207"/>
      <c r="F973" s="201"/>
      <c r="G973" s="201"/>
      <c r="H973" s="201"/>
      <c r="I973" s="201"/>
      <c r="J973" s="201"/>
      <c r="K973" s="201"/>
      <c r="L973" s="201"/>
      <c r="M973" s="201"/>
      <c r="N973" s="201"/>
    </row>
    <row r="974" spans="1:14" ht="13.2">
      <c r="A974" s="201"/>
      <c r="B974" s="201"/>
      <c r="C974" s="201"/>
      <c r="D974" s="201"/>
      <c r="E974" s="207"/>
      <c r="F974" s="201"/>
      <c r="G974" s="201"/>
      <c r="H974" s="201"/>
      <c r="I974" s="201"/>
      <c r="J974" s="201"/>
      <c r="K974" s="201"/>
      <c r="L974" s="201"/>
      <c r="M974" s="201"/>
      <c r="N974" s="201"/>
    </row>
    <row r="975" spans="1:14" ht="26.4">
      <c r="A975" s="202" t="s">
        <v>85</v>
      </c>
      <c r="B975" s="202"/>
      <c r="C975" s="202"/>
      <c r="D975" s="202"/>
      <c r="E975" s="202"/>
      <c r="F975" s="202"/>
      <c r="G975" s="202"/>
      <c r="H975" s="201"/>
      <c r="I975" s="201"/>
      <c r="J975" s="201"/>
      <c r="K975" s="201"/>
      <c r="L975" s="201"/>
      <c r="M975" s="201"/>
      <c r="N975" s="201"/>
    </row>
    <row r="976" spans="1:14" s="1" customFormat="1" ht="12.75" customHeight="1">
      <c r="A976" s="202"/>
      <c r="B976" s="202"/>
      <c r="C976" s="202"/>
      <c r="D976" s="202"/>
      <c r="E976" s="202"/>
      <c r="F976" s="202"/>
      <c r="G976" s="202"/>
      <c r="H976" s="202"/>
      <c r="I976" s="202"/>
      <c r="J976" s="202"/>
      <c r="K976" s="202"/>
      <c r="L976" s="202"/>
      <c r="M976" s="203"/>
      <c r="N976" s="203"/>
    </row>
    <row r="977" spans="1:25" s="1" customFormat="1" ht="26.4">
      <c r="A977" s="342" t="s">
        <v>1</v>
      </c>
      <c r="B977" s="342"/>
      <c r="C977" s="205" t="s">
        <v>39</v>
      </c>
      <c r="D977" s="205"/>
      <c r="E977" s="205"/>
      <c r="F977" s="205"/>
      <c r="G977" s="205"/>
      <c r="H977" s="202"/>
      <c r="I977" s="202"/>
      <c r="J977" s="202"/>
      <c r="K977" s="202"/>
      <c r="L977" s="202"/>
      <c r="M977" s="203"/>
      <c r="N977" s="203"/>
    </row>
    <row r="978" spans="1:25" s="1" customFormat="1" ht="12.75" customHeight="1">
      <c r="A978" s="204"/>
      <c r="B978" s="204"/>
      <c r="C978" s="202"/>
      <c r="D978" s="202"/>
      <c r="E978" s="202"/>
      <c r="F978" s="202"/>
      <c r="G978" s="202"/>
      <c r="H978" s="205"/>
      <c r="I978" s="205"/>
      <c r="J978" s="205"/>
      <c r="K978" s="205"/>
      <c r="L978" s="205"/>
      <c r="M978" s="203"/>
      <c r="N978" s="203"/>
    </row>
    <row r="979" spans="1:25" s="1" customFormat="1" ht="7.5" customHeight="1">
      <c r="A979" s="342" t="s">
        <v>5</v>
      </c>
      <c r="B979" s="342"/>
      <c r="C979" s="205" t="s">
        <v>41</v>
      </c>
      <c r="D979" s="202"/>
      <c r="E979" s="202"/>
      <c r="F979" s="202"/>
      <c r="G979" s="202"/>
      <c r="H979" s="202"/>
      <c r="I979" s="202"/>
      <c r="J979" s="202"/>
      <c r="K979" s="202"/>
      <c r="L979" s="202"/>
      <c r="M979" s="203"/>
      <c r="N979" s="203"/>
    </row>
    <row r="980" spans="1:25" s="1" customFormat="1" ht="13.2">
      <c r="A980" s="204"/>
      <c r="B980" s="206"/>
      <c r="C980" s="206"/>
      <c r="D980" s="206"/>
      <c r="E980" s="203"/>
      <c r="F980" s="206"/>
      <c r="G980" s="206"/>
      <c r="H980" s="202"/>
      <c r="I980" s="202"/>
      <c r="J980" s="202"/>
      <c r="K980" s="202"/>
      <c r="L980" s="202"/>
      <c r="M980" s="203"/>
      <c r="N980" s="203"/>
    </row>
    <row r="981" spans="1:25" s="192" customFormat="1" ht="6.75" customHeight="1">
      <c r="A981" s="204" t="s">
        <v>6</v>
      </c>
      <c r="B981" s="204"/>
      <c r="C981" s="343" t="s">
        <v>42</v>
      </c>
      <c r="D981" s="344"/>
      <c r="E981" s="207"/>
      <c r="F981" s="201"/>
      <c r="G981" s="208"/>
      <c r="H981" s="206"/>
      <c r="I981" s="206"/>
      <c r="J981" s="206"/>
      <c r="K981" s="204"/>
      <c r="L981" s="204"/>
      <c r="M981" s="201"/>
      <c r="N981" s="201"/>
      <c r="O981" s="187"/>
      <c r="P981" s="188"/>
      <c r="Q981" s="188"/>
      <c r="R981" s="188"/>
      <c r="S981" s="188"/>
      <c r="T981" s="188"/>
      <c r="U981" s="188"/>
      <c r="V981" s="188"/>
      <c r="W981" s="188"/>
      <c r="X981" s="188"/>
      <c r="Y981" s="188"/>
    </row>
    <row r="982" spans="1:25" s="192" customFormat="1" ht="13.2">
      <c r="A982" s="204"/>
      <c r="B982" s="206"/>
      <c r="C982" s="206"/>
      <c r="D982" s="206"/>
      <c r="E982" s="203"/>
      <c r="F982" s="206"/>
      <c r="G982" s="206"/>
      <c r="H982" s="208"/>
      <c r="I982" s="208"/>
      <c r="J982" s="208"/>
      <c r="K982" s="208"/>
      <c r="L982" s="208"/>
      <c r="M982" s="208"/>
      <c r="N982" s="208"/>
      <c r="O982" s="188"/>
    </row>
    <row r="983" spans="1:25" s="192" customFormat="1" ht="9" customHeight="1">
      <c r="A983" s="342" t="s">
        <v>7</v>
      </c>
      <c r="B983" s="342"/>
      <c r="C983" s="343" t="s">
        <v>43</v>
      </c>
      <c r="D983" s="344"/>
      <c r="E983" s="203"/>
      <c r="F983" s="206"/>
      <c r="G983" s="206"/>
      <c r="H983" s="206"/>
      <c r="I983" s="206"/>
      <c r="J983" s="206"/>
      <c r="K983" s="204"/>
      <c r="L983" s="204"/>
      <c r="M983" s="201"/>
      <c r="N983" s="201"/>
      <c r="O983" s="187"/>
      <c r="P983" s="188"/>
      <c r="Q983" s="188"/>
      <c r="R983" s="188"/>
      <c r="S983" s="188"/>
      <c r="T983" s="188"/>
      <c r="U983" s="188"/>
      <c r="V983" s="188"/>
      <c r="W983" s="188"/>
      <c r="X983" s="188"/>
      <c r="Y983" s="188"/>
    </row>
    <row r="984" spans="1:25" s="192" customFormat="1" ht="13.2">
      <c r="A984" s="204"/>
      <c r="B984" s="206"/>
      <c r="C984" s="206"/>
      <c r="D984" s="206"/>
      <c r="E984" s="203"/>
      <c r="F984" s="206"/>
      <c r="G984" s="206"/>
      <c r="H984" s="206"/>
      <c r="I984" s="206"/>
      <c r="J984" s="206"/>
      <c r="K984" s="204"/>
      <c r="L984" s="204"/>
      <c r="M984" s="201"/>
      <c r="N984" s="201"/>
      <c r="O984" s="187"/>
      <c r="P984" s="188"/>
      <c r="Q984" s="188"/>
      <c r="R984" s="188"/>
      <c r="S984" s="188"/>
      <c r="T984" s="188"/>
      <c r="U984" s="188"/>
      <c r="V984" s="188"/>
      <c r="W984" s="188"/>
      <c r="X984" s="188"/>
      <c r="Y984" s="188"/>
    </row>
    <row r="985" spans="1:25" s="192" customFormat="1" ht="9" customHeight="1">
      <c r="A985" s="345" t="s">
        <v>8</v>
      </c>
      <c r="B985" s="345"/>
      <c r="C985" s="209" t="s">
        <v>44</v>
      </c>
      <c r="D985" s="208"/>
      <c r="E985" s="210"/>
      <c r="F985" s="208"/>
      <c r="G985" s="208"/>
      <c r="H985" s="206"/>
      <c r="I985" s="206"/>
      <c r="J985" s="206"/>
      <c r="K985" s="204"/>
      <c r="L985" s="204"/>
      <c r="M985" s="201"/>
      <c r="N985" s="201"/>
      <c r="O985" s="187"/>
      <c r="P985" s="188"/>
      <c r="Q985" s="188"/>
      <c r="R985" s="188"/>
      <c r="S985" s="188"/>
      <c r="T985" s="188"/>
      <c r="U985" s="188"/>
      <c r="V985" s="188"/>
      <c r="W985" s="188"/>
      <c r="X985" s="188"/>
      <c r="Y985" s="188"/>
    </row>
    <row r="986" spans="1:25" s="192" customFormat="1" ht="13.2">
      <c r="A986" s="204"/>
      <c r="B986" s="206"/>
      <c r="C986" s="206"/>
      <c r="D986" s="206"/>
      <c r="E986" s="203"/>
      <c r="F986" s="206"/>
      <c r="G986" s="206"/>
      <c r="H986" s="208"/>
      <c r="I986" s="208"/>
      <c r="J986" s="211"/>
      <c r="K986" s="211"/>
      <c r="L986" s="211"/>
      <c r="M986" s="211"/>
      <c r="N986" s="211"/>
    </row>
    <row r="987" spans="1:25" s="192" customFormat="1" ht="8.25" customHeight="1">
      <c r="A987" s="212" t="s">
        <v>86</v>
      </c>
      <c r="B987" s="346" t="s">
        <v>308</v>
      </c>
      <c r="C987" s="346"/>
      <c r="D987" s="206"/>
      <c r="E987" s="203"/>
      <c r="F987" s="206"/>
      <c r="G987" s="206"/>
      <c r="H987" s="206"/>
      <c r="I987" s="206"/>
      <c r="J987" s="206"/>
      <c r="K987" s="204"/>
      <c r="L987" s="204"/>
      <c r="M987" s="201"/>
      <c r="N987" s="201"/>
      <c r="O987" s="187"/>
      <c r="P987" s="188"/>
      <c r="Q987" s="188"/>
      <c r="R987" s="188"/>
      <c r="S987" s="188"/>
      <c r="T987" s="188"/>
      <c r="U987" s="188"/>
      <c r="V987" s="188"/>
      <c r="W987" s="188"/>
      <c r="X987" s="188"/>
      <c r="Y987" s="188"/>
    </row>
    <row r="988" spans="1:25" s="192" customFormat="1" ht="13.2">
      <c r="A988" s="204"/>
      <c r="B988" s="206"/>
      <c r="C988" s="206"/>
      <c r="D988" s="206"/>
      <c r="E988" s="203"/>
      <c r="F988" s="206"/>
      <c r="G988" s="206"/>
      <c r="H988" s="206"/>
      <c r="I988" s="206"/>
      <c r="J988" s="206"/>
      <c r="K988" s="204"/>
      <c r="L988" s="204"/>
      <c r="M988" s="201"/>
      <c r="N988" s="201"/>
      <c r="O988" s="187"/>
      <c r="P988" s="188"/>
      <c r="Q988" s="188"/>
      <c r="R988" s="188"/>
      <c r="S988" s="188"/>
      <c r="T988" s="188"/>
      <c r="U988" s="188"/>
      <c r="V988" s="188"/>
      <c r="W988" s="188"/>
      <c r="X988" s="188"/>
      <c r="Y988" s="188"/>
    </row>
    <row r="989" spans="1:25" s="192" customFormat="1" ht="8.25" customHeight="1">
      <c r="A989" s="213" t="s">
        <v>87</v>
      </c>
      <c r="B989" s="205">
        <v>18</v>
      </c>
      <c r="C989" s="213"/>
      <c r="D989" s="213"/>
      <c r="E989" s="202"/>
      <c r="F989" s="213"/>
      <c r="G989" s="213"/>
      <c r="H989" s="206"/>
      <c r="I989" s="206"/>
      <c r="J989" s="206"/>
      <c r="K989" s="204"/>
      <c r="L989" s="204"/>
      <c r="M989" s="201"/>
      <c r="N989" s="201"/>
      <c r="O989" s="187"/>
      <c r="P989" s="188"/>
      <c r="Q989" s="188"/>
      <c r="R989" s="188"/>
      <c r="S989" s="188"/>
      <c r="T989" s="188"/>
      <c r="U989" s="188"/>
      <c r="V989" s="188"/>
      <c r="W989" s="188"/>
      <c r="X989" s="188"/>
      <c r="Y989" s="188"/>
    </row>
    <row r="990" spans="1:25" ht="13.2">
      <c r="A990" s="204"/>
      <c r="B990" s="206"/>
      <c r="C990" s="206"/>
      <c r="D990" s="206"/>
      <c r="E990" s="203"/>
      <c r="F990" s="206"/>
      <c r="G990" s="206"/>
      <c r="H990" s="213"/>
      <c r="I990" s="213"/>
      <c r="J990" s="213"/>
      <c r="K990" s="213"/>
      <c r="L990" s="213"/>
      <c r="M990" s="201"/>
      <c r="N990" s="201"/>
    </row>
    <row r="991" spans="1:25" s="192" customFormat="1" ht="25.5" customHeight="1">
      <c r="A991" s="369" t="s">
        <v>38</v>
      </c>
      <c r="B991" s="369" t="s">
        <v>88</v>
      </c>
      <c r="C991" s="369" t="s">
        <v>89</v>
      </c>
      <c r="D991" s="369" t="s">
        <v>90</v>
      </c>
      <c r="E991" s="369" t="s">
        <v>91</v>
      </c>
      <c r="F991" s="369" t="s">
        <v>92</v>
      </c>
      <c r="G991" s="369" t="s">
        <v>93</v>
      </c>
      <c r="H991" s="343" t="s">
        <v>94</v>
      </c>
      <c r="I991" s="380"/>
      <c r="J991" s="380"/>
      <c r="K991" s="380"/>
      <c r="L991" s="380"/>
      <c r="M991" s="380"/>
      <c r="N991" s="344"/>
      <c r="O991" s="187"/>
      <c r="P991" s="188"/>
      <c r="Q991" s="188"/>
      <c r="R991" s="188"/>
      <c r="S991" s="188"/>
      <c r="T991" s="188"/>
      <c r="U991" s="188"/>
      <c r="V991" s="188"/>
      <c r="W991" s="188"/>
      <c r="X991" s="188"/>
      <c r="Y991" s="188"/>
    </row>
    <row r="992" spans="1:25" ht="12.75" customHeight="1">
      <c r="A992" s="369"/>
      <c r="B992" s="369"/>
      <c r="C992" s="369"/>
      <c r="D992" s="369"/>
      <c r="E992" s="369"/>
      <c r="F992" s="369"/>
      <c r="G992" s="369"/>
      <c r="H992" s="180">
        <v>5.9924999999999997</v>
      </c>
      <c r="I992" s="180">
        <v>0.15980000000000003</v>
      </c>
      <c r="J992" s="180">
        <v>3.9950000000000006E-2</v>
      </c>
      <c r="K992" s="180">
        <v>1.15855</v>
      </c>
      <c r="L992" s="180">
        <v>3.9950000000000001</v>
      </c>
      <c r="M992" s="180">
        <v>0.15980000000000003</v>
      </c>
      <c r="N992" s="217">
        <v>0.23499999999999999</v>
      </c>
    </row>
    <row r="993" spans="1:14" ht="13.2">
      <c r="A993" s="364" t="s">
        <v>46</v>
      </c>
      <c r="B993" s="347" t="s">
        <v>192</v>
      </c>
      <c r="C993" s="354" t="s">
        <v>52</v>
      </c>
      <c r="D993" s="215" t="s">
        <v>194</v>
      </c>
      <c r="E993" s="216" t="s">
        <v>106</v>
      </c>
      <c r="F993" s="180">
        <v>34</v>
      </c>
      <c r="G993" s="180">
        <v>20.399999999999999</v>
      </c>
      <c r="H993" s="180">
        <v>26.111999999999998</v>
      </c>
      <c r="I993" s="180">
        <v>0.26519999999999999</v>
      </c>
      <c r="J993" s="180">
        <v>2.0400000000000001E-2</v>
      </c>
      <c r="K993" s="180">
        <v>6.1812000000000005</v>
      </c>
      <c r="L993" s="180">
        <v>0.81599999999999995</v>
      </c>
      <c r="M993" s="180">
        <v>0.14279999999999998</v>
      </c>
      <c r="N993" s="217">
        <v>0</v>
      </c>
    </row>
    <row r="994" spans="1:14" ht="26.4">
      <c r="A994" s="365"/>
      <c r="B994" s="348"/>
      <c r="C994" s="355"/>
      <c r="D994" s="215" t="s">
        <v>154</v>
      </c>
      <c r="E994" s="216" t="s">
        <v>114</v>
      </c>
      <c r="F994" s="180">
        <v>8</v>
      </c>
      <c r="G994" s="180">
        <v>8</v>
      </c>
      <c r="H994" s="180">
        <v>6.4</v>
      </c>
      <c r="I994" s="180">
        <v>0.17600000000000002</v>
      </c>
      <c r="J994" s="180">
        <v>8.0000000000000002E-3</v>
      </c>
      <c r="K994" s="180">
        <v>1.3519999999999999</v>
      </c>
      <c r="L994" s="180">
        <v>0.96</v>
      </c>
      <c r="M994" s="180">
        <v>6.4000000000000001E-2</v>
      </c>
      <c r="N994" s="217">
        <v>0.48</v>
      </c>
    </row>
    <row r="995" spans="1:14" ht="13.2">
      <c r="A995" s="365"/>
      <c r="B995" s="348"/>
      <c r="C995" s="355"/>
      <c r="D995" s="215" t="s">
        <v>109</v>
      </c>
      <c r="E995" s="216" t="s">
        <v>115</v>
      </c>
      <c r="F995" s="180">
        <v>6</v>
      </c>
      <c r="G995" s="180">
        <v>5.0999999999999996</v>
      </c>
      <c r="H995" s="180">
        <v>2.3969999999999998</v>
      </c>
      <c r="I995" s="180">
        <v>3.5699999999999996E-2</v>
      </c>
      <c r="J995" s="180">
        <v>5.1000000000000004E-3</v>
      </c>
      <c r="K995" s="180">
        <v>0.48449999999999993</v>
      </c>
      <c r="L995" s="180">
        <v>1.3769999999999998</v>
      </c>
      <c r="M995" s="180">
        <v>2.0400000000000001E-2</v>
      </c>
      <c r="N995" s="217">
        <v>2.1</v>
      </c>
    </row>
    <row r="996" spans="1:14" ht="13.2">
      <c r="A996" s="365"/>
      <c r="B996" s="348"/>
      <c r="C996" s="355"/>
      <c r="D996" s="215" t="s">
        <v>110</v>
      </c>
      <c r="E996" s="216" t="s">
        <v>116</v>
      </c>
      <c r="F996" s="180">
        <v>4</v>
      </c>
      <c r="G996" s="180">
        <v>3.8</v>
      </c>
      <c r="H996" s="180">
        <v>1.52</v>
      </c>
      <c r="I996" s="180">
        <v>5.3199999999999997E-2</v>
      </c>
      <c r="J996" s="180">
        <v>3.8E-3</v>
      </c>
      <c r="K996" s="180">
        <v>0.29259999999999997</v>
      </c>
      <c r="L996" s="180">
        <v>0.91199999999999992</v>
      </c>
      <c r="M996" s="180">
        <v>1.1399999999999999E-2</v>
      </c>
      <c r="N996" s="217">
        <v>0.16</v>
      </c>
    </row>
    <row r="997" spans="1:14" ht="13.2">
      <c r="A997" s="365"/>
      <c r="B997" s="348"/>
      <c r="C997" s="355"/>
      <c r="D997" s="215" t="s">
        <v>111</v>
      </c>
      <c r="E997" s="216" t="s">
        <v>117</v>
      </c>
      <c r="F997" s="180">
        <v>1.1000000000000001</v>
      </c>
      <c r="G997" s="180">
        <v>1.0450000000000002</v>
      </c>
      <c r="H997" s="180">
        <v>1.5048000000000001</v>
      </c>
      <c r="I997" s="180">
        <v>4.9115000000000013E-2</v>
      </c>
      <c r="J997" s="180">
        <v>3.1350000000000006E-3</v>
      </c>
      <c r="K997" s="180">
        <v>0.30618500000000004</v>
      </c>
      <c r="L997" s="180">
        <v>0.41800000000000004</v>
      </c>
      <c r="M997" s="180">
        <v>1.3585000000000003E-2</v>
      </c>
      <c r="N997" s="217">
        <v>0.20900000000000002</v>
      </c>
    </row>
    <row r="998" spans="1:14" ht="13.2">
      <c r="A998" s="365"/>
      <c r="B998" s="348"/>
      <c r="C998" s="355"/>
      <c r="D998" s="215" t="s">
        <v>112</v>
      </c>
      <c r="E998" s="216" t="s">
        <v>118</v>
      </c>
      <c r="F998" s="180">
        <v>2</v>
      </c>
      <c r="G998" s="180">
        <v>1.8</v>
      </c>
      <c r="H998" s="180">
        <v>0.79200000000000004</v>
      </c>
      <c r="I998" s="180">
        <v>4.1399999999999999E-2</v>
      </c>
      <c r="J998" s="180">
        <v>1.0800000000000001E-2</v>
      </c>
      <c r="K998" s="180">
        <v>0.10620000000000002</v>
      </c>
      <c r="L998" s="180">
        <v>1.476</v>
      </c>
      <c r="M998" s="180">
        <v>3.2400000000000005E-2</v>
      </c>
      <c r="N998" s="217">
        <v>0.92</v>
      </c>
    </row>
    <row r="999" spans="1:14" ht="13.2">
      <c r="A999" s="365"/>
      <c r="B999" s="348"/>
      <c r="C999" s="355"/>
      <c r="D999" s="215" t="s">
        <v>113</v>
      </c>
      <c r="E999" s="216" t="s">
        <v>119</v>
      </c>
      <c r="F999" s="180">
        <v>0.5</v>
      </c>
      <c r="G999" s="180">
        <v>0.5</v>
      </c>
      <c r="H999" s="180">
        <v>0</v>
      </c>
      <c r="I999" s="180">
        <v>0</v>
      </c>
      <c r="J999" s="180">
        <v>0</v>
      </c>
      <c r="K999" s="180">
        <v>0</v>
      </c>
      <c r="L999" s="180">
        <v>0.12</v>
      </c>
      <c r="M999" s="180">
        <v>1.5E-3</v>
      </c>
      <c r="N999" s="217">
        <v>193.905</v>
      </c>
    </row>
    <row r="1000" spans="1:14" ht="13.5" customHeight="1">
      <c r="A1000" s="365"/>
      <c r="B1000" s="347" t="s">
        <v>156</v>
      </c>
      <c r="C1000" s="366" t="s">
        <v>84</v>
      </c>
      <c r="D1000" s="223" t="s">
        <v>203</v>
      </c>
      <c r="E1000" s="216" t="s">
        <v>204</v>
      </c>
      <c r="F1000" s="180">
        <v>85</v>
      </c>
      <c r="G1000" s="180">
        <v>85</v>
      </c>
      <c r="H1000" s="180">
        <v>119</v>
      </c>
      <c r="I1000" s="180">
        <v>18.189999999999998</v>
      </c>
      <c r="J1000" s="180">
        <v>5.0999999999999996</v>
      </c>
      <c r="K1000" s="180">
        <v>0.17</v>
      </c>
      <c r="L1000" s="180">
        <v>14.45</v>
      </c>
      <c r="M1000" s="180">
        <v>0.68</v>
      </c>
      <c r="N1000" s="217">
        <v>44.2</v>
      </c>
    </row>
    <row r="1001" spans="1:14" ht="13.2">
      <c r="A1001" s="365"/>
      <c r="B1001" s="348"/>
      <c r="C1001" s="367"/>
      <c r="D1001" s="223" t="s">
        <v>169</v>
      </c>
      <c r="E1001" s="216" t="s">
        <v>170</v>
      </c>
      <c r="F1001" s="180">
        <v>8</v>
      </c>
      <c r="G1001" s="180">
        <v>6.4</v>
      </c>
      <c r="H1001" s="180">
        <v>1.4720000000000002</v>
      </c>
      <c r="I1001" s="180">
        <v>5.7600000000000005E-2</v>
      </c>
      <c r="J1001" s="180">
        <v>6.4000000000000012E-3</v>
      </c>
      <c r="K1001" s="180">
        <v>0.26239999999999997</v>
      </c>
      <c r="L1001" s="180">
        <v>0.57600000000000007</v>
      </c>
      <c r="M1001" s="180">
        <v>3.2000000000000001E-2</v>
      </c>
      <c r="N1001" s="217">
        <v>0.48</v>
      </c>
    </row>
    <row r="1002" spans="1:14" ht="13.2">
      <c r="A1002" s="365"/>
      <c r="B1002" s="348"/>
      <c r="C1002" s="367"/>
      <c r="D1002" s="223" t="s">
        <v>110</v>
      </c>
      <c r="E1002" s="216" t="s">
        <v>116</v>
      </c>
      <c r="F1002" s="180">
        <v>6</v>
      </c>
      <c r="G1002" s="180">
        <v>5.7</v>
      </c>
      <c r="H1002" s="180">
        <v>2.2799999999999998</v>
      </c>
      <c r="I1002" s="180">
        <v>7.9799999999999996E-2</v>
      </c>
      <c r="J1002" s="180">
        <v>5.7000000000000002E-3</v>
      </c>
      <c r="K1002" s="180">
        <v>0.43890000000000001</v>
      </c>
      <c r="L1002" s="180">
        <v>1.3680000000000001</v>
      </c>
      <c r="M1002" s="180">
        <v>1.7100000000000001E-2</v>
      </c>
      <c r="N1002" s="217">
        <v>0.24</v>
      </c>
    </row>
    <row r="1003" spans="1:14" ht="13.2">
      <c r="A1003" s="365"/>
      <c r="B1003" s="348"/>
      <c r="C1003" s="367"/>
      <c r="D1003" s="223" t="s">
        <v>185</v>
      </c>
      <c r="E1003" s="216" t="s">
        <v>186</v>
      </c>
      <c r="F1003" s="180">
        <v>4</v>
      </c>
      <c r="G1003" s="180">
        <v>4</v>
      </c>
      <c r="H1003" s="180">
        <v>36</v>
      </c>
      <c r="I1003" s="180">
        <v>0</v>
      </c>
      <c r="J1003" s="180">
        <v>4</v>
      </c>
      <c r="K1003" s="180">
        <v>0</v>
      </c>
      <c r="L1003" s="180">
        <v>0</v>
      </c>
      <c r="M1003" s="180">
        <v>0</v>
      </c>
      <c r="N1003" s="217">
        <v>0</v>
      </c>
    </row>
    <row r="1004" spans="1:14" ht="13.2">
      <c r="A1004" s="365"/>
      <c r="B1004" s="348"/>
      <c r="C1004" s="367"/>
      <c r="D1004" s="223" t="s">
        <v>113</v>
      </c>
      <c r="E1004" s="216" t="s">
        <v>119</v>
      </c>
      <c r="F1004" s="180">
        <v>0.5</v>
      </c>
      <c r="G1004" s="180">
        <v>0.5</v>
      </c>
      <c r="H1004" s="224">
        <v>176.5</v>
      </c>
      <c r="I1004" s="224">
        <v>3.35</v>
      </c>
      <c r="J1004" s="224">
        <v>0.2</v>
      </c>
      <c r="K1004" s="224">
        <v>40.049999999999997</v>
      </c>
      <c r="L1004" s="224">
        <v>4.5</v>
      </c>
      <c r="M1004" s="224">
        <v>0.4</v>
      </c>
      <c r="N1004" s="241">
        <v>1</v>
      </c>
    </row>
    <row r="1005" spans="1:14" ht="15" customHeight="1">
      <c r="A1005" s="375" t="s">
        <v>162</v>
      </c>
      <c r="B1005" s="347" t="s">
        <v>163</v>
      </c>
      <c r="C1005" s="371" t="s">
        <v>53</v>
      </c>
      <c r="D1005" s="225" t="s">
        <v>164</v>
      </c>
      <c r="E1005" s="216" t="s">
        <v>165</v>
      </c>
      <c r="F1005" s="224">
        <v>50</v>
      </c>
      <c r="G1005" s="224">
        <v>50</v>
      </c>
      <c r="H1005" s="224">
        <v>0</v>
      </c>
      <c r="I1005" s="224">
        <v>0</v>
      </c>
      <c r="J1005" s="224">
        <v>0</v>
      </c>
      <c r="K1005" s="224">
        <v>0</v>
      </c>
      <c r="L1005" s="224">
        <v>7.1999999999999995E-2</v>
      </c>
      <c r="M1005" s="224">
        <v>8.9999999999999998E-4</v>
      </c>
      <c r="N1005" s="241">
        <v>116.34299999999999</v>
      </c>
    </row>
    <row r="1006" spans="1:14" ht="24" customHeight="1">
      <c r="A1006" s="376"/>
      <c r="B1006" s="348"/>
      <c r="C1006" s="372"/>
      <c r="D1006" s="225" t="s">
        <v>113</v>
      </c>
      <c r="E1006" s="216" t="s">
        <v>119</v>
      </c>
      <c r="F1006" s="224">
        <v>0.3</v>
      </c>
      <c r="G1006" s="224">
        <v>0.3</v>
      </c>
      <c r="H1006" s="224">
        <v>27</v>
      </c>
      <c r="I1006" s="224">
        <v>0</v>
      </c>
      <c r="J1006" s="224">
        <v>3</v>
      </c>
      <c r="K1006" s="224">
        <v>0</v>
      </c>
      <c r="L1006" s="224">
        <v>0</v>
      </c>
      <c r="M1006" s="224">
        <v>0</v>
      </c>
      <c r="N1006" s="241">
        <v>0</v>
      </c>
    </row>
    <row r="1007" spans="1:14" ht="24" customHeight="1">
      <c r="A1007" s="377"/>
      <c r="B1007" s="359"/>
      <c r="C1007" s="373"/>
      <c r="D1007" s="225" t="s">
        <v>185</v>
      </c>
      <c r="E1007" s="216" t="s">
        <v>186</v>
      </c>
      <c r="F1007" s="224">
        <v>3</v>
      </c>
      <c r="G1007" s="224">
        <v>3</v>
      </c>
      <c r="H1007" s="180">
        <v>27</v>
      </c>
      <c r="I1007" s="180">
        <v>0</v>
      </c>
      <c r="J1007" s="180">
        <v>3</v>
      </c>
      <c r="K1007" s="180">
        <v>0</v>
      </c>
      <c r="L1007" s="180">
        <v>0</v>
      </c>
      <c r="M1007" s="180">
        <v>0</v>
      </c>
      <c r="N1007" s="217">
        <v>0</v>
      </c>
    </row>
    <row r="1008" spans="1:14" ht="15.75" customHeight="1">
      <c r="A1008" s="364" t="s">
        <v>183</v>
      </c>
      <c r="B1008" s="347" t="s">
        <v>163</v>
      </c>
      <c r="C1008" s="352" t="s">
        <v>148</v>
      </c>
      <c r="D1008" s="218" t="s">
        <v>199</v>
      </c>
      <c r="E1008" s="216" t="s">
        <v>200</v>
      </c>
      <c r="F1008" s="180">
        <v>70</v>
      </c>
      <c r="G1008" s="180">
        <v>70</v>
      </c>
      <c r="H1008" s="180">
        <v>67.2</v>
      </c>
      <c r="I1008" s="180">
        <v>1.54</v>
      </c>
      <c r="J1008" s="180">
        <v>7.0000000000000007E-2</v>
      </c>
      <c r="K1008" s="180">
        <v>14.77</v>
      </c>
      <c r="L1008" s="180">
        <v>7.7</v>
      </c>
      <c r="M1008" s="180">
        <v>0.7</v>
      </c>
      <c r="N1008" s="217">
        <v>12.6</v>
      </c>
    </row>
    <row r="1009" spans="1:14" ht="33" customHeight="1">
      <c r="A1009" s="378"/>
      <c r="B1009" s="359"/>
      <c r="C1009" s="353"/>
      <c r="D1009" s="225" t="s">
        <v>113</v>
      </c>
      <c r="E1009" s="216" t="s">
        <v>119</v>
      </c>
      <c r="F1009" s="180">
        <v>0.3</v>
      </c>
      <c r="G1009" s="180">
        <v>0.3</v>
      </c>
      <c r="H1009" s="180">
        <v>0</v>
      </c>
      <c r="I1009" s="180">
        <v>0</v>
      </c>
      <c r="J1009" s="180">
        <v>0</v>
      </c>
      <c r="K1009" s="180">
        <v>0</v>
      </c>
      <c r="L1009" s="180">
        <v>7.1999999999999995E-2</v>
      </c>
      <c r="M1009" s="180">
        <v>8.9999999999999998E-4</v>
      </c>
      <c r="N1009" s="217">
        <v>116.34299999999999</v>
      </c>
    </row>
    <row r="1010" spans="1:14" ht="32.25" customHeight="1">
      <c r="A1010" s="347" t="s">
        <v>184</v>
      </c>
      <c r="B1010" s="392" t="s">
        <v>168</v>
      </c>
      <c r="C1010" s="352" t="s">
        <v>76</v>
      </c>
      <c r="D1010" s="226" t="s">
        <v>169</v>
      </c>
      <c r="E1010" s="216" t="s">
        <v>170</v>
      </c>
      <c r="F1010" s="199">
        <v>40</v>
      </c>
      <c r="G1010" s="199">
        <v>32</v>
      </c>
      <c r="H1010" s="199">
        <v>7.36</v>
      </c>
      <c r="I1010" s="199">
        <v>0.28800000000000003</v>
      </c>
      <c r="J1010" s="199">
        <v>3.2000000000000001E-2</v>
      </c>
      <c r="K1010" s="199">
        <v>1.3119999999999998</v>
      </c>
      <c r="L1010" s="199">
        <v>2.88</v>
      </c>
      <c r="M1010" s="199">
        <v>0.16</v>
      </c>
      <c r="N1010" s="200">
        <v>1.92</v>
      </c>
    </row>
    <row r="1011" spans="1:14" ht="18.75" customHeight="1">
      <c r="A1011" s="348"/>
      <c r="B1011" s="393"/>
      <c r="C1011" s="363"/>
      <c r="D1011" s="273" t="s">
        <v>547</v>
      </c>
      <c r="E1011" s="216" t="s">
        <v>548</v>
      </c>
      <c r="F1011" s="199">
        <v>25</v>
      </c>
      <c r="G1011" s="199">
        <v>13.75</v>
      </c>
      <c r="H1011" s="199">
        <v>2.4750000000000001</v>
      </c>
      <c r="I1011" s="199">
        <v>0.11</v>
      </c>
      <c r="J1011" s="199">
        <v>1.375E-2</v>
      </c>
      <c r="K1011" s="199">
        <v>0.35749999999999998</v>
      </c>
      <c r="L1011" s="199">
        <v>2.8875000000000002</v>
      </c>
      <c r="M1011" s="199">
        <v>0.12375</v>
      </c>
      <c r="N1011" s="200">
        <v>0.82499999999999996</v>
      </c>
    </row>
    <row r="1012" spans="1:14" ht="13.2">
      <c r="A1012" s="359"/>
      <c r="B1012" s="394"/>
      <c r="C1012" s="363"/>
      <c r="D1012" s="226" t="s">
        <v>236</v>
      </c>
      <c r="E1012" s="216" t="s">
        <v>237</v>
      </c>
      <c r="F1012" s="199">
        <v>14</v>
      </c>
      <c r="G1012" s="199">
        <v>7.7</v>
      </c>
      <c r="H1012" s="199">
        <v>4.3120000000000003</v>
      </c>
      <c r="I1012" s="199">
        <v>4.6199999999999998E-2</v>
      </c>
      <c r="J1012" s="199">
        <v>7.7000000000000002E-3</v>
      </c>
      <c r="K1012" s="199">
        <v>0.95480000000000009</v>
      </c>
      <c r="L1012" s="199">
        <v>1.232</v>
      </c>
      <c r="M1012" s="199">
        <v>3.85E-2</v>
      </c>
      <c r="N1012" s="200">
        <v>0.42</v>
      </c>
    </row>
    <row r="1013" spans="1:14" ht="13.2">
      <c r="A1013" s="347" t="s">
        <v>50</v>
      </c>
      <c r="B1013" s="347" t="s">
        <v>168</v>
      </c>
      <c r="C1013" s="352" t="s">
        <v>56</v>
      </c>
      <c r="D1013" s="225" t="s">
        <v>230</v>
      </c>
      <c r="E1013" s="216" t="s">
        <v>231</v>
      </c>
      <c r="F1013" s="180">
        <v>101</v>
      </c>
      <c r="G1013" s="180">
        <v>60.6</v>
      </c>
      <c r="H1013" s="180">
        <v>35.148000000000003</v>
      </c>
      <c r="I1013" s="180">
        <v>1.0302</v>
      </c>
      <c r="J1013" s="180">
        <v>6.0600000000000008E-2</v>
      </c>
      <c r="K1013" s="180">
        <v>7.5750000000000002</v>
      </c>
      <c r="L1013" s="180">
        <v>6.06</v>
      </c>
      <c r="M1013" s="180">
        <v>0.48480000000000006</v>
      </c>
      <c r="N1013" s="222">
        <v>1.01</v>
      </c>
    </row>
    <row r="1014" spans="1:14" ht="13.2">
      <c r="A1014" s="359"/>
      <c r="B1014" s="359"/>
      <c r="C1014" s="353"/>
      <c r="D1014" s="225" t="s">
        <v>176</v>
      </c>
      <c r="E1014" s="216" t="s">
        <v>177</v>
      </c>
      <c r="F1014" s="180">
        <v>6</v>
      </c>
      <c r="G1014" s="180">
        <v>6</v>
      </c>
      <c r="H1014" s="180">
        <v>23.82</v>
      </c>
      <c r="I1014" s="180">
        <v>0</v>
      </c>
      <c r="J1014" s="180">
        <v>0</v>
      </c>
      <c r="K1014" s="180">
        <v>5.9579999999999993</v>
      </c>
      <c r="L1014" s="180">
        <v>0</v>
      </c>
      <c r="M1014" s="180">
        <v>6.000000000000001E-3</v>
      </c>
      <c r="N1014" s="222">
        <v>0</v>
      </c>
    </row>
    <row r="1015" spans="1:14" ht="39.6">
      <c r="A1015" s="246" t="s">
        <v>51</v>
      </c>
      <c r="B1015" s="246" t="s">
        <v>172</v>
      </c>
      <c r="C1015" s="336"/>
      <c r="D1015" s="338"/>
      <c r="E1015" s="216"/>
      <c r="F1015" s="180"/>
      <c r="G1015" s="180"/>
      <c r="H1015" s="180"/>
      <c r="I1015" s="180"/>
      <c r="J1015" s="180"/>
      <c r="K1015" s="180"/>
      <c r="L1015" s="180"/>
      <c r="M1015" s="180"/>
      <c r="N1015" s="222"/>
    </row>
    <row r="1016" spans="1:14" ht="13.2">
      <c r="A1016" s="246" t="s">
        <v>173</v>
      </c>
      <c r="B1016" s="246" t="s">
        <v>174</v>
      </c>
      <c r="C1016" s="251" t="s">
        <v>175</v>
      </c>
      <c r="D1016" s="225"/>
      <c r="E1016" s="216"/>
      <c r="F1016" s="180"/>
      <c r="G1016" s="180"/>
      <c r="H1016" s="180"/>
      <c r="I1016" s="180"/>
      <c r="J1016" s="180"/>
      <c r="K1016" s="180"/>
      <c r="L1016" s="180"/>
      <c r="M1016" s="180"/>
      <c r="N1016" s="222"/>
    </row>
    <row r="1017" spans="1:14" ht="13.2">
      <c r="A1017" s="246" t="s">
        <v>178</v>
      </c>
      <c r="B1017" s="246" t="s">
        <v>179</v>
      </c>
      <c r="C1017" s="251" t="s">
        <v>180</v>
      </c>
      <c r="D1017" s="225"/>
      <c r="E1017" s="216"/>
      <c r="F1017" s="180"/>
      <c r="G1017" s="180"/>
      <c r="H1017" s="180"/>
      <c r="I1017" s="180"/>
      <c r="J1017" s="180"/>
      <c r="K1017" s="180"/>
      <c r="L1017" s="180"/>
      <c r="M1017" s="180"/>
      <c r="N1017" s="222"/>
    </row>
    <row r="1018" spans="1:14" ht="26.4">
      <c r="A1018" s="227" t="s">
        <v>182</v>
      </c>
      <c r="B1018" s="227" t="s">
        <v>190</v>
      </c>
      <c r="C1018" s="227"/>
      <c r="D1018" s="227" t="s">
        <v>566</v>
      </c>
      <c r="E1018" s="216" t="s">
        <v>534</v>
      </c>
      <c r="F1018" s="216">
        <v>200</v>
      </c>
      <c r="G1018" s="216">
        <v>200</v>
      </c>
      <c r="H1018" s="216">
        <v>0</v>
      </c>
      <c r="I1018" s="216">
        <v>0</v>
      </c>
      <c r="J1018" s="216">
        <v>0</v>
      </c>
      <c r="K1018" s="216">
        <v>0</v>
      </c>
      <c r="L1018" s="216">
        <v>0</v>
      </c>
      <c r="M1018" s="216">
        <v>0</v>
      </c>
      <c r="N1018" s="231">
        <v>0</v>
      </c>
    </row>
    <row r="1019" spans="1:14" ht="15" customHeight="1">
      <c r="A1019" s="227"/>
      <c r="B1019" s="227"/>
      <c r="C1019" s="252"/>
      <c r="D1019" s="232"/>
      <c r="E1019" s="216"/>
      <c r="F1019" s="216"/>
      <c r="G1019" s="216"/>
      <c r="H1019" s="216"/>
      <c r="I1019" s="216"/>
      <c r="J1019" s="216"/>
      <c r="K1019" s="216"/>
      <c r="L1019" s="216"/>
      <c r="M1019" s="216"/>
      <c r="N1019" s="233"/>
    </row>
    <row r="1020" spans="1:14" ht="13.2">
      <c r="A1020" s="234"/>
      <c r="B1020" s="234"/>
      <c r="C1020" s="234"/>
      <c r="D1020" s="234"/>
      <c r="E1020" s="235"/>
      <c r="F1020" s="236">
        <f>SUM(F993:F1018)</f>
        <v>668.7</v>
      </c>
      <c r="G1020" s="234"/>
      <c r="H1020" s="234"/>
      <c r="I1020" s="234"/>
      <c r="J1020" s="234"/>
      <c r="K1020" s="234"/>
      <c r="L1020" s="237"/>
      <c r="M1020" s="234"/>
      <c r="N1020" s="234"/>
    </row>
    <row r="1021" spans="1:14" s="195" customFormat="1" ht="13.2">
      <c r="A1021" s="356" t="s">
        <v>102</v>
      </c>
      <c r="B1021" s="357"/>
      <c r="C1021" s="357"/>
      <c r="D1021" s="357"/>
      <c r="E1021" s="357"/>
      <c r="F1021" s="358"/>
      <c r="G1021" s="216"/>
      <c r="H1021" s="199">
        <f t="shared" ref="H1021:N1021" si="33">SUM(H993:H1019)</f>
        <v>568.29280000000006</v>
      </c>
      <c r="I1021" s="199">
        <f t="shared" si="33"/>
        <v>25.312414999999998</v>
      </c>
      <c r="J1021" s="199">
        <f t="shared" si="33"/>
        <v>15.547385</v>
      </c>
      <c r="K1021" s="199">
        <f t="shared" si="33"/>
        <v>80.571285000000003</v>
      </c>
      <c r="L1021" s="199">
        <f t="shared" si="33"/>
        <v>47.876500000000007</v>
      </c>
      <c r="M1021" s="199">
        <f t="shared" si="33"/>
        <v>2.9300349999999997</v>
      </c>
      <c r="N1021" s="199">
        <f t="shared" si="33"/>
        <v>493.15500000000003</v>
      </c>
    </row>
    <row r="1022" spans="1:14" ht="13.2">
      <c r="A1022" s="356" t="s">
        <v>103</v>
      </c>
      <c r="B1022" s="357"/>
      <c r="C1022" s="357"/>
      <c r="D1022" s="357"/>
      <c r="E1022" s="357"/>
      <c r="F1022" s="358"/>
      <c r="G1022" s="216"/>
      <c r="H1022" s="199">
        <v>1994</v>
      </c>
      <c r="I1022" s="199">
        <v>69.8</v>
      </c>
      <c r="J1022" s="199">
        <v>66.5</v>
      </c>
      <c r="K1022" s="199">
        <v>279.2</v>
      </c>
      <c r="L1022" s="199">
        <v>1100</v>
      </c>
      <c r="M1022" s="271">
        <v>8.6999999999999993</v>
      </c>
      <c r="N1022" s="271">
        <v>1500</v>
      </c>
    </row>
    <row r="1023" spans="1:14" ht="13.2">
      <c r="A1023" s="356" t="s">
        <v>104</v>
      </c>
      <c r="B1023" s="357"/>
      <c r="C1023" s="357"/>
      <c r="D1023" s="357"/>
      <c r="E1023" s="357"/>
      <c r="F1023" s="358"/>
      <c r="G1023" s="216"/>
      <c r="H1023" s="238">
        <f>H1021/H1022</f>
        <v>0.28500140421263792</v>
      </c>
      <c r="I1023" s="238">
        <f t="shared" ref="I1023:N1023" si="34">I1021/I1022</f>
        <v>0.36264204871060168</v>
      </c>
      <c r="J1023" s="238">
        <f t="shared" si="34"/>
        <v>0.23379526315789473</v>
      </c>
      <c r="K1023" s="238">
        <f t="shared" si="34"/>
        <v>0.28857910100286538</v>
      </c>
      <c r="L1023" s="238">
        <f t="shared" si="34"/>
        <v>4.3524090909090915E-2</v>
      </c>
      <c r="M1023" s="238">
        <f t="shared" si="34"/>
        <v>0.33678563218390806</v>
      </c>
      <c r="N1023" s="238">
        <f t="shared" si="34"/>
        <v>0.32877000000000001</v>
      </c>
    </row>
    <row r="1024" spans="1:14" ht="13.2">
      <c r="A1024" s="208"/>
      <c r="B1024" s="208"/>
      <c r="C1024" s="208"/>
      <c r="D1024" s="208"/>
      <c r="E1024" s="210"/>
      <c r="F1024" s="208"/>
      <c r="G1024" s="208"/>
    </row>
    <row r="1025" spans="1:25" s="188" customFormat="1" ht="13.2">
      <c r="A1025" s="381" t="s">
        <v>105</v>
      </c>
      <c r="B1025" s="381"/>
      <c r="C1025" s="381"/>
      <c r="D1025" s="382"/>
      <c r="E1025" s="275" t="s">
        <v>571</v>
      </c>
      <c r="F1025" s="276"/>
      <c r="G1025" s="276"/>
      <c r="H1025" s="208"/>
      <c r="I1025" s="208"/>
      <c r="J1025" s="208"/>
      <c r="K1025" s="208"/>
      <c r="L1025" s="208"/>
      <c r="M1025" s="208"/>
      <c r="N1025" s="208"/>
    </row>
    <row r="1026" spans="1:25" ht="13.2">
      <c r="A1026" s="275" t="s">
        <v>569</v>
      </c>
      <c r="B1026" s="276"/>
      <c r="C1026" s="276"/>
      <c r="D1026" s="276"/>
      <c r="E1026" s="276"/>
      <c r="F1026" s="276"/>
      <c r="G1026" s="276"/>
      <c r="H1026" s="276"/>
      <c r="I1026" s="276"/>
      <c r="J1026" s="276"/>
      <c r="K1026" s="276"/>
      <c r="L1026" s="276"/>
      <c r="M1026" s="276"/>
      <c r="N1026" s="277"/>
    </row>
    <row r="1027" spans="1:25" ht="7.5" customHeight="1">
      <c r="A1027" s="208"/>
      <c r="B1027" s="208"/>
      <c r="C1027" s="208"/>
      <c r="D1027" s="239"/>
      <c r="E1027" s="239"/>
      <c r="F1027" s="239"/>
      <c r="G1027" s="239"/>
      <c r="H1027" s="276"/>
      <c r="I1027" s="276"/>
      <c r="J1027" s="277"/>
      <c r="K1027" s="239"/>
      <c r="L1027" s="239"/>
      <c r="M1027" s="239"/>
      <c r="N1027" s="201"/>
    </row>
    <row r="1028" spans="1:25" ht="33" customHeight="1">
      <c r="A1028" s="208" t="s">
        <v>36</v>
      </c>
      <c r="B1028" s="336"/>
      <c r="C1028" s="337"/>
      <c r="D1028" s="337"/>
      <c r="E1028" s="337"/>
      <c r="F1028" s="338"/>
      <c r="G1028" s="201"/>
      <c r="H1028" s="239"/>
      <c r="I1028" s="239"/>
      <c r="J1028" s="239"/>
      <c r="K1028" s="339" t="s">
        <v>570</v>
      </c>
      <c r="L1028" s="339"/>
      <c r="M1028" s="339"/>
      <c r="N1028" s="339"/>
    </row>
    <row r="1029" spans="1:25" ht="13.2">
      <c r="A1029" s="208"/>
      <c r="B1029" s="239"/>
      <c r="C1029" s="239"/>
      <c r="D1029" s="239"/>
      <c r="E1029" s="239"/>
      <c r="F1029" s="239"/>
      <c r="G1029" s="201"/>
      <c r="H1029" s="340" t="s">
        <v>37</v>
      </c>
      <c r="I1029" s="340"/>
      <c r="J1029" s="341"/>
      <c r="K1029" s="201"/>
      <c r="L1029" s="201"/>
      <c r="M1029" s="201"/>
      <c r="N1029" s="201"/>
    </row>
    <row r="1030" spans="1:25" ht="13.2">
      <c r="A1030" s="201"/>
      <c r="B1030" s="201"/>
      <c r="C1030" s="201"/>
      <c r="D1030" s="201"/>
      <c r="E1030" s="207"/>
      <c r="F1030" s="201"/>
      <c r="G1030" s="201"/>
      <c r="H1030" s="208"/>
      <c r="I1030" s="208"/>
      <c r="J1030" s="208"/>
      <c r="K1030" s="239"/>
      <c r="L1030" s="239"/>
      <c r="M1030" s="239"/>
      <c r="N1030" s="239"/>
    </row>
    <row r="1031" spans="1:25" ht="26.4">
      <c r="A1031" s="202" t="s">
        <v>85</v>
      </c>
      <c r="B1031" s="202"/>
      <c r="C1031" s="202"/>
      <c r="D1031" s="202"/>
      <c r="E1031" s="202"/>
      <c r="F1031" s="202"/>
      <c r="G1031" s="202"/>
      <c r="H1031" s="201"/>
      <c r="I1031" s="201"/>
      <c r="J1031" s="201"/>
      <c r="K1031" s="201"/>
      <c r="L1031" s="201"/>
      <c r="M1031" s="201"/>
      <c r="N1031" s="201"/>
    </row>
    <row r="1032" spans="1:25" s="1" customFormat="1" ht="12.75" customHeight="1">
      <c r="A1032" s="202"/>
      <c r="B1032" s="202"/>
      <c r="C1032" s="202"/>
      <c r="D1032" s="202"/>
      <c r="E1032" s="202"/>
      <c r="F1032" s="202"/>
      <c r="G1032" s="202"/>
      <c r="H1032" s="202"/>
      <c r="I1032" s="202"/>
      <c r="J1032" s="202"/>
      <c r="K1032" s="202"/>
      <c r="L1032" s="202"/>
      <c r="M1032" s="203"/>
      <c r="N1032" s="203"/>
    </row>
    <row r="1033" spans="1:25" s="1" customFormat="1" ht="26.4">
      <c r="A1033" s="342" t="s">
        <v>1</v>
      </c>
      <c r="B1033" s="342"/>
      <c r="C1033" s="205" t="s">
        <v>39</v>
      </c>
      <c r="D1033" s="205"/>
      <c r="E1033" s="205"/>
      <c r="F1033" s="205"/>
      <c r="G1033" s="205"/>
      <c r="H1033" s="202"/>
      <c r="I1033" s="202"/>
      <c r="J1033" s="202"/>
      <c r="K1033" s="202"/>
      <c r="L1033" s="202"/>
      <c r="M1033" s="203"/>
      <c r="N1033" s="203"/>
    </row>
    <row r="1034" spans="1:25" s="1" customFormat="1" ht="12.75" customHeight="1">
      <c r="A1034" s="204"/>
      <c r="B1034" s="204"/>
      <c r="C1034" s="202"/>
      <c r="D1034" s="202"/>
      <c r="E1034" s="202"/>
      <c r="F1034" s="202"/>
      <c r="G1034" s="202"/>
      <c r="H1034" s="205"/>
      <c r="I1034" s="205"/>
      <c r="J1034" s="205"/>
      <c r="K1034" s="205"/>
      <c r="L1034" s="205"/>
      <c r="M1034" s="203"/>
      <c r="N1034" s="203"/>
    </row>
    <row r="1035" spans="1:25" s="1" customFormat="1" ht="7.5" customHeight="1">
      <c r="A1035" s="342" t="s">
        <v>5</v>
      </c>
      <c r="B1035" s="342"/>
      <c r="C1035" s="205" t="s">
        <v>41</v>
      </c>
      <c r="D1035" s="202"/>
      <c r="E1035" s="202"/>
      <c r="F1035" s="202"/>
      <c r="G1035" s="202"/>
      <c r="H1035" s="202"/>
      <c r="I1035" s="202"/>
      <c r="J1035" s="202"/>
      <c r="K1035" s="202"/>
      <c r="L1035" s="202"/>
      <c r="M1035" s="203"/>
      <c r="N1035" s="203"/>
    </row>
    <row r="1036" spans="1:25" s="1" customFormat="1" ht="13.2">
      <c r="A1036" s="204"/>
      <c r="B1036" s="206"/>
      <c r="C1036" s="206"/>
      <c r="D1036" s="206"/>
      <c r="E1036" s="203"/>
      <c r="F1036" s="206"/>
      <c r="G1036" s="206"/>
      <c r="H1036" s="202"/>
      <c r="I1036" s="202"/>
      <c r="J1036" s="202"/>
      <c r="K1036" s="202"/>
      <c r="L1036" s="202"/>
      <c r="M1036" s="203"/>
      <c r="N1036" s="203"/>
    </row>
    <row r="1037" spans="1:25" s="192" customFormat="1" ht="6.75" customHeight="1">
      <c r="A1037" s="204" t="s">
        <v>6</v>
      </c>
      <c r="B1037" s="204"/>
      <c r="C1037" s="343" t="s">
        <v>42</v>
      </c>
      <c r="D1037" s="344"/>
      <c r="E1037" s="207"/>
      <c r="F1037" s="201"/>
      <c r="G1037" s="208"/>
      <c r="H1037" s="206"/>
      <c r="I1037" s="206"/>
      <c r="J1037" s="206"/>
      <c r="K1037" s="204"/>
      <c r="L1037" s="204"/>
      <c r="M1037" s="201"/>
      <c r="N1037" s="201"/>
      <c r="O1037" s="187"/>
      <c r="P1037" s="188"/>
      <c r="Q1037" s="188"/>
      <c r="R1037" s="188"/>
      <c r="S1037" s="188"/>
      <c r="T1037" s="188"/>
      <c r="U1037" s="188"/>
      <c r="V1037" s="188"/>
      <c r="W1037" s="188"/>
      <c r="X1037" s="188"/>
      <c r="Y1037" s="188"/>
    </row>
    <row r="1038" spans="1:25" s="192" customFormat="1" ht="13.2">
      <c r="A1038" s="204"/>
      <c r="B1038" s="206"/>
      <c r="C1038" s="206"/>
      <c r="D1038" s="206"/>
      <c r="E1038" s="203"/>
      <c r="F1038" s="206"/>
      <c r="G1038" s="206"/>
      <c r="H1038" s="208"/>
      <c r="I1038" s="208"/>
      <c r="J1038" s="208"/>
      <c r="K1038" s="208"/>
      <c r="L1038" s="208"/>
      <c r="M1038" s="208"/>
      <c r="N1038" s="208"/>
      <c r="O1038" s="188"/>
    </row>
    <row r="1039" spans="1:25" s="192" customFormat="1" ht="9" customHeight="1">
      <c r="A1039" s="342" t="s">
        <v>7</v>
      </c>
      <c r="B1039" s="342"/>
      <c r="C1039" s="343" t="s">
        <v>43</v>
      </c>
      <c r="D1039" s="344"/>
      <c r="E1039" s="203"/>
      <c r="F1039" s="206"/>
      <c r="G1039" s="206"/>
      <c r="H1039" s="206"/>
      <c r="I1039" s="206"/>
      <c r="J1039" s="206"/>
      <c r="K1039" s="204"/>
      <c r="L1039" s="204"/>
      <c r="M1039" s="201"/>
      <c r="N1039" s="201"/>
      <c r="O1039" s="187"/>
      <c r="P1039" s="188"/>
      <c r="Q1039" s="188"/>
      <c r="R1039" s="188"/>
      <c r="S1039" s="188"/>
      <c r="T1039" s="188"/>
      <c r="U1039" s="188"/>
      <c r="V1039" s="188"/>
      <c r="W1039" s="188"/>
      <c r="X1039" s="188"/>
      <c r="Y1039" s="188"/>
    </row>
    <row r="1040" spans="1:25" s="192" customFormat="1" ht="13.2">
      <c r="A1040" s="204"/>
      <c r="B1040" s="206"/>
      <c r="C1040" s="206"/>
      <c r="D1040" s="206"/>
      <c r="E1040" s="203"/>
      <c r="F1040" s="206"/>
      <c r="G1040" s="206"/>
      <c r="H1040" s="206"/>
      <c r="I1040" s="206"/>
      <c r="J1040" s="206"/>
      <c r="K1040" s="204"/>
      <c r="L1040" s="204"/>
      <c r="M1040" s="201"/>
      <c r="N1040" s="201"/>
      <c r="O1040" s="187"/>
      <c r="P1040" s="188"/>
      <c r="Q1040" s="188"/>
      <c r="R1040" s="188"/>
      <c r="S1040" s="188"/>
      <c r="T1040" s="188"/>
      <c r="U1040" s="188"/>
      <c r="V1040" s="188"/>
      <c r="W1040" s="188"/>
      <c r="X1040" s="188"/>
      <c r="Y1040" s="188"/>
    </row>
    <row r="1041" spans="1:25" s="192" customFormat="1" ht="9" customHeight="1">
      <c r="A1041" s="345" t="s">
        <v>8</v>
      </c>
      <c r="B1041" s="345"/>
      <c r="C1041" s="209" t="s">
        <v>44</v>
      </c>
      <c r="D1041" s="208"/>
      <c r="E1041" s="210"/>
      <c r="F1041" s="208"/>
      <c r="G1041" s="208"/>
      <c r="H1041" s="206"/>
      <c r="I1041" s="206"/>
      <c r="J1041" s="206"/>
      <c r="K1041" s="204"/>
      <c r="L1041" s="204"/>
      <c r="M1041" s="201"/>
      <c r="N1041" s="201"/>
      <c r="O1041" s="187"/>
      <c r="P1041" s="188"/>
      <c r="Q1041" s="188"/>
      <c r="R1041" s="188"/>
      <c r="S1041" s="188"/>
      <c r="T1041" s="188"/>
      <c r="U1041" s="188"/>
      <c r="V1041" s="188"/>
      <c r="W1041" s="188"/>
      <c r="X1041" s="188"/>
      <c r="Y1041" s="188"/>
    </row>
    <row r="1042" spans="1:25" s="192" customFormat="1" ht="13.2">
      <c r="A1042" s="204"/>
      <c r="B1042" s="206"/>
      <c r="C1042" s="206"/>
      <c r="D1042" s="206"/>
      <c r="E1042" s="203"/>
      <c r="F1042" s="206"/>
      <c r="G1042" s="206"/>
      <c r="H1042" s="208"/>
      <c r="I1042" s="208"/>
      <c r="J1042" s="211"/>
      <c r="K1042" s="211"/>
      <c r="L1042" s="211"/>
      <c r="M1042" s="211"/>
      <c r="N1042" s="211"/>
    </row>
    <row r="1043" spans="1:25" s="192" customFormat="1" ht="8.25" customHeight="1">
      <c r="A1043" s="212" t="s">
        <v>86</v>
      </c>
      <c r="B1043" s="346" t="s">
        <v>308</v>
      </c>
      <c r="C1043" s="346"/>
      <c r="D1043" s="206"/>
      <c r="E1043" s="203"/>
      <c r="F1043" s="206"/>
      <c r="G1043" s="206"/>
      <c r="H1043" s="206"/>
      <c r="I1043" s="206"/>
      <c r="J1043" s="206"/>
      <c r="K1043" s="204"/>
      <c r="L1043" s="204"/>
      <c r="M1043" s="201"/>
      <c r="N1043" s="201"/>
      <c r="O1043" s="187"/>
      <c r="P1043" s="188"/>
      <c r="Q1043" s="188"/>
      <c r="R1043" s="188"/>
      <c r="S1043" s="188"/>
      <c r="T1043" s="188"/>
      <c r="U1043" s="188"/>
      <c r="V1043" s="188"/>
      <c r="W1043" s="188"/>
      <c r="X1043" s="188"/>
      <c r="Y1043" s="188"/>
    </row>
    <row r="1044" spans="1:25" s="192" customFormat="1" ht="13.2">
      <c r="A1044" s="204"/>
      <c r="B1044" s="206"/>
      <c r="C1044" s="206"/>
      <c r="D1044" s="206"/>
      <c r="E1044" s="203"/>
      <c r="F1044" s="206"/>
      <c r="G1044" s="206"/>
      <c r="H1044" s="206"/>
      <c r="I1044" s="206"/>
      <c r="J1044" s="206"/>
      <c r="K1044" s="204"/>
      <c r="L1044" s="204"/>
      <c r="M1044" s="201"/>
      <c r="N1044" s="201"/>
      <c r="O1044" s="187"/>
      <c r="P1044" s="188"/>
      <c r="Q1044" s="188"/>
      <c r="R1044" s="188"/>
      <c r="S1044" s="188"/>
      <c r="T1044" s="188"/>
      <c r="U1044" s="188"/>
      <c r="V1044" s="188"/>
      <c r="W1044" s="188"/>
      <c r="X1044" s="188"/>
      <c r="Y1044" s="188"/>
    </row>
    <row r="1045" spans="1:25" s="192" customFormat="1" ht="8.25" customHeight="1">
      <c r="A1045" s="213" t="s">
        <v>87</v>
      </c>
      <c r="B1045" s="205">
        <v>19</v>
      </c>
      <c r="C1045" s="213"/>
      <c r="D1045" s="213"/>
      <c r="E1045" s="202"/>
      <c r="F1045" s="213"/>
      <c r="G1045" s="213"/>
      <c r="H1045" s="206"/>
      <c r="I1045" s="206"/>
      <c r="J1045" s="206"/>
      <c r="K1045" s="204"/>
      <c r="L1045" s="204"/>
      <c r="M1045" s="201"/>
      <c r="N1045" s="201"/>
      <c r="O1045" s="187"/>
      <c r="P1045" s="188"/>
      <c r="Q1045" s="188"/>
      <c r="R1045" s="188"/>
      <c r="S1045" s="188"/>
      <c r="T1045" s="188"/>
      <c r="U1045" s="188"/>
      <c r="V1045" s="188"/>
      <c r="W1045" s="188"/>
      <c r="X1045" s="188"/>
      <c r="Y1045" s="188"/>
    </row>
    <row r="1046" spans="1:25" ht="13.2">
      <c r="A1046" s="204"/>
      <c r="B1046" s="206"/>
      <c r="C1046" s="206"/>
      <c r="D1046" s="206"/>
      <c r="E1046" s="203"/>
      <c r="F1046" s="206"/>
      <c r="G1046" s="206"/>
      <c r="H1046" s="213"/>
      <c r="I1046" s="213"/>
      <c r="J1046" s="213"/>
      <c r="K1046" s="213"/>
      <c r="L1046" s="213"/>
      <c r="M1046" s="201"/>
      <c r="N1046" s="201"/>
    </row>
    <row r="1047" spans="1:25" s="192" customFormat="1" ht="26.4">
      <c r="A1047" s="369" t="s">
        <v>38</v>
      </c>
      <c r="B1047" s="369" t="s">
        <v>88</v>
      </c>
      <c r="C1047" s="369" t="s">
        <v>89</v>
      </c>
      <c r="D1047" s="369" t="s">
        <v>90</v>
      </c>
      <c r="E1047" s="369" t="s">
        <v>91</v>
      </c>
      <c r="F1047" s="369" t="s">
        <v>92</v>
      </c>
      <c r="G1047" s="369" t="s">
        <v>93</v>
      </c>
      <c r="H1047" s="205" t="s">
        <v>94</v>
      </c>
      <c r="I1047" s="205"/>
      <c r="J1047" s="205"/>
      <c r="K1047" s="205"/>
      <c r="L1047" s="205"/>
      <c r="M1047" s="205"/>
      <c r="N1047" s="205"/>
      <c r="O1047" s="187"/>
      <c r="P1047" s="188"/>
      <c r="Q1047" s="188"/>
      <c r="R1047" s="188"/>
      <c r="S1047" s="188"/>
      <c r="T1047" s="188"/>
      <c r="U1047" s="188"/>
      <c r="V1047" s="188"/>
      <c r="W1047" s="188"/>
      <c r="X1047" s="188"/>
      <c r="Y1047" s="188"/>
    </row>
    <row r="1048" spans="1:25" ht="12.75" customHeight="1">
      <c r="A1048" s="369"/>
      <c r="B1048" s="369"/>
      <c r="C1048" s="369"/>
      <c r="D1048" s="369"/>
      <c r="E1048" s="369"/>
      <c r="F1048" s="369"/>
      <c r="G1048" s="369"/>
      <c r="H1048" s="205" t="s">
        <v>95</v>
      </c>
      <c r="I1048" s="205" t="s">
        <v>96</v>
      </c>
      <c r="J1048" s="205" t="s">
        <v>97</v>
      </c>
      <c r="K1048" s="205" t="s">
        <v>98</v>
      </c>
      <c r="L1048" s="205" t="s">
        <v>99</v>
      </c>
      <c r="M1048" s="205" t="s">
        <v>100</v>
      </c>
      <c r="N1048" s="205" t="s">
        <v>101</v>
      </c>
    </row>
    <row r="1049" spans="1:25" ht="13.2">
      <c r="A1049" s="347" t="s">
        <v>46</v>
      </c>
      <c r="B1049" s="347" t="s">
        <v>156</v>
      </c>
      <c r="C1049" s="360" t="s">
        <v>67</v>
      </c>
      <c r="D1049" s="215" t="s">
        <v>218</v>
      </c>
      <c r="E1049" s="216" t="s">
        <v>219</v>
      </c>
      <c r="F1049" s="180">
        <v>25</v>
      </c>
      <c r="G1049" s="180">
        <v>25</v>
      </c>
      <c r="H1049" s="180">
        <v>96.75</v>
      </c>
      <c r="I1049" s="180">
        <v>5.7750000000000004</v>
      </c>
      <c r="J1049" s="180">
        <v>0.22500000000000001</v>
      </c>
      <c r="K1049" s="180">
        <v>15.25</v>
      </c>
      <c r="L1049" s="180">
        <v>12.75</v>
      </c>
      <c r="M1049" s="180">
        <v>1.8</v>
      </c>
      <c r="N1049" s="217">
        <v>6.75</v>
      </c>
    </row>
    <row r="1050" spans="1:25" ht="26.4">
      <c r="A1050" s="348"/>
      <c r="B1050" s="348"/>
      <c r="C1050" s="361"/>
      <c r="D1050" s="215" t="s">
        <v>154</v>
      </c>
      <c r="E1050" s="216" t="s">
        <v>114</v>
      </c>
      <c r="F1050" s="180">
        <v>8</v>
      </c>
      <c r="G1050" s="180">
        <v>8</v>
      </c>
      <c r="H1050" s="180">
        <v>6.4</v>
      </c>
      <c r="I1050" s="180">
        <v>0.17600000000000002</v>
      </c>
      <c r="J1050" s="180">
        <v>8.0000000000000002E-3</v>
      </c>
      <c r="K1050" s="180">
        <v>1.3519999999999999</v>
      </c>
      <c r="L1050" s="180">
        <v>0.96</v>
      </c>
      <c r="M1050" s="180">
        <v>6.4000000000000001E-2</v>
      </c>
      <c r="N1050" s="217">
        <v>0.48</v>
      </c>
    </row>
    <row r="1051" spans="1:25" ht="13.2">
      <c r="A1051" s="348"/>
      <c r="B1051" s="348"/>
      <c r="C1051" s="361"/>
      <c r="D1051" s="215" t="s">
        <v>169</v>
      </c>
      <c r="E1051" s="216" t="s">
        <v>170</v>
      </c>
      <c r="F1051" s="180">
        <v>6</v>
      </c>
      <c r="G1051" s="180">
        <v>4.8</v>
      </c>
      <c r="H1051" s="180">
        <v>1.1039999999999999</v>
      </c>
      <c r="I1051" s="180">
        <v>4.3200000000000002E-2</v>
      </c>
      <c r="J1051" s="180">
        <v>4.7999999999999996E-3</v>
      </c>
      <c r="K1051" s="180">
        <v>0.19679999999999997</v>
      </c>
      <c r="L1051" s="180">
        <v>0.43199999999999994</v>
      </c>
      <c r="M1051" s="180">
        <v>2.4E-2</v>
      </c>
      <c r="N1051" s="217">
        <v>0.36</v>
      </c>
    </row>
    <row r="1052" spans="1:25" ht="13.2">
      <c r="A1052" s="348"/>
      <c r="B1052" s="348"/>
      <c r="C1052" s="361"/>
      <c r="D1052" s="215" t="s">
        <v>110</v>
      </c>
      <c r="E1052" s="216" t="s">
        <v>116</v>
      </c>
      <c r="F1052" s="180">
        <v>3</v>
      </c>
      <c r="G1052" s="180">
        <v>2.85</v>
      </c>
      <c r="H1052" s="180">
        <v>1.1399999999999999</v>
      </c>
      <c r="I1052" s="180">
        <v>3.9899999999999998E-2</v>
      </c>
      <c r="J1052" s="180">
        <v>2.8500000000000001E-3</v>
      </c>
      <c r="K1052" s="180">
        <v>0.21945000000000001</v>
      </c>
      <c r="L1052" s="180">
        <v>0.68400000000000005</v>
      </c>
      <c r="M1052" s="180">
        <v>8.5500000000000003E-3</v>
      </c>
      <c r="N1052" s="217">
        <v>0.12</v>
      </c>
    </row>
    <row r="1053" spans="1:25" ht="13.2">
      <c r="A1053" s="348"/>
      <c r="B1053" s="348"/>
      <c r="C1053" s="361"/>
      <c r="D1053" s="215" t="s">
        <v>111</v>
      </c>
      <c r="E1053" s="216" t="s">
        <v>117</v>
      </c>
      <c r="F1053" s="180">
        <v>1.1000000000000001</v>
      </c>
      <c r="G1053" s="180">
        <v>1.0450000000000002</v>
      </c>
      <c r="H1053" s="180">
        <v>1.5048000000000001</v>
      </c>
      <c r="I1053" s="180">
        <v>4.9115000000000013E-2</v>
      </c>
      <c r="J1053" s="180">
        <v>3.1350000000000006E-3</v>
      </c>
      <c r="K1053" s="180">
        <v>0.30618500000000004</v>
      </c>
      <c r="L1053" s="180">
        <v>0.41800000000000004</v>
      </c>
      <c r="M1053" s="180">
        <v>1.3585000000000003E-2</v>
      </c>
      <c r="N1053" s="217">
        <v>0.20900000000000002</v>
      </c>
    </row>
    <row r="1054" spans="1:25" ht="13.2">
      <c r="A1054" s="348"/>
      <c r="B1054" s="348"/>
      <c r="C1054" s="361"/>
      <c r="D1054" s="215" t="s">
        <v>112</v>
      </c>
      <c r="E1054" s="216" t="s">
        <v>118</v>
      </c>
      <c r="F1054" s="180">
        <v>2</v>
      </c>
      <c r="G1054" s="180">
        <v>1.8</v>
      </c>
      <c r="H1054" s="180">
        <v>0.79200000000000004</v>
      </c>
      <c r="I1054" s="180">
        <v>4.1399999999999999E-2</v>
      </c>
      <c r="J1054" s="180">
        <v>1.0800000000000001E-2</v>
      </c>
      <c r="K1054" s="180">
        <v>0.10620000000000002</v>
      </c>
      <c r="L1054" s="180">
        <v>1.476</v>
      </c>
      <c r="M1054" s="180">
        <v>3.2400000000000005E-2</v>
      </c>
      <c r="N1054" s="217">
        <v>0.92</v>
      </c>
    </row>
    <row r="1055" spans="1:25" ht="13.2">
      <c r="A1055" s="348"/>
      <c r="B1055" s="348"/>
      <c r="C1055" s="361"/>
      <c r="D1055" s="215" t="s">
        <v>113</v>
      </c>
      <c r="E1055" s="216" t="s">
        <v>119</v>
      </c>
      <c r="F1055" s="180">
        <v>0.5</v>
      </c>
      <c r="G1055" s="180">
        <v>0.5</v>
      </c>
      <c r="H1055" s="180">
        <v>0</v>
      </c>
      <c r="I1055" s="180">
        <v>0</v>
      </c>
      <c r="J1055" s="180">
        <v>0</v>
      </c>
      <c r="K1055" s="180">
        <v>0</v>
      </c>
      <c r="L1055" s="180">
        <v>0.12</v>
      </c>
      <c r="M1055" s="180">
        <v>1.5E-3</v>
      </c>
      <c r="N1055" s="217">
        <v>193.905</v>
      </c>
    </row>
    <row r="1056" spans="1:25" ht="13.2">
      <c r="A1056" s="348"/>
      <c r="B1056" s="347" t="s">
        <v>156</v>
      </c>
      <c r="C1056" s="360" t="s">
        <v>120</v>
      </c>
      <c r="D1056" s="215" t="s">
        <v>157</v>
      </c>
      <c r="E1056" s="216" t="s">
        <v>158</v>
      </c>
      <c r="F1056" s="180">
        <v>55</v>
      </c>
      <c r="G1056" s="180">
        <v>49.5</v>
      </c>
      <c r="H1056" s="180">
        <v>73.754999999999995</v>
      </c>
      <c r="I1056" s="180">
        <v>6.2369999999999992</v>
      </c>
      <c r="J1056" s="180">
        <v>5.3460000000000001</v>
      </c>
      <c r="K1056" s="180">
        <v>0.14849999999999999</v>
      </c>
      <c r="L1056" s="180">
        <v>26.234999999999999</v>
      </c>
      <c r="M1056" s="180">
        <v>0.84149999999999991</v>
      </c>
      <c r="N1056" s="217">
        <v>76.45</v>
      </c>
    </row>
    <row r="1057" spans="1:14" ht="15" customHeight="1">
      <c r="A1057" s="348"/>
      <c r="B1057" s="348"/>
      <c r="C1057" s="361"/>
      <c r="D1057" s="215" t="s">
        <v>169</v>
      </c>
      <c r="E1057" s="216" t="s">
        <v>170</v>
      </c>
      <c r="F1057" s="180">
        <v>8</v>
      </c>
      <c r="G1057" s="180">
        <v>6.4</v>
      </c>
      <c r="H1057" s="180">
        <v>1.4720000000000002</v>
      </c>
      <c r="I1057" s="180">
        <v>5.7600000000000005E-2</v>
      </c>
      <c r="J1057" s="180">
        <v>6.4000000000000012E-3</v>
      </c>
      <c r="K1057" s="180">
        <v>0.26239999999999997</v>
      </c>
      <c r="L1057" s="180">
        <v>0.57600000000000007</v>
      </c>
      <c r="M1057" s="180">
        <v>3.2000000000000001E-2</v>
      </c>
      <c r="N1057" s="217">
        <v>0.48</v>
      </c>
    </row>
    <row r="1058" spans="1:14" ht="15.75" customHeight="1">
      <c r="A1058" s="348"/>
      <c r="B1058" s="348"/>
      <c r="C1058" s="361"/>
      <c r="D1058" s="215" t="s">
        <v>110</v>
      </c>
      <c r="E1058" s="216" t="s">
        <v>116</v>
      </c>
      <c r="F1058" s="180">
        <v>6</v>
      </c>
      <c r="G1058" s="180">
        <v>5.7</v>
      </c>
      <c r="H1058" s="180">
        <v>2.2799999999999998</v>
      </c>
      <c r="I1058" s="180">
        <v>7.9799999999999996E-2</v>
      </c>
      <c r="J1058" s="180">
        <v>5.7000000000000002E-3</v>
      </c>
      <c r="K1058" s="180">
        <v>0.43890000000000001</v>
      </c>
      <c r="L1058" s="180">
        <v>1.3680000000000001</v>
      </c>
      <c r="M1058" s="180">
        <v>1.7100000000000001E-2</v>
      </c>
      <c r="N1058" s="217">
        <v>0.24</v>
      </c>
    </row>
    <row r="1059" spans="1:14" ht="18.75" customHeight="1">
      <c r="A1059" s="348"/>
      <c r="B1059" s="348"/>
      <c r="C1059" s="361"/>
      <c r="D1059" s="215" t="s">
        <v>185</v>
      </c>
      <c r="E1059" s="216" t="s">
        <v>186</v>
      </c>
      <c r="F1059" s="180">
        <v>5</v>
      </c>
      <c r="G1059" s="180">
        <v>5</v>
      </c>
      <c r="H1059" s="180">
        <v>45</v>
      </c>
      <c r="I1059" s="180">
        <v>0</v>
      </c>
      <c r="J1059" s="180">
        <v>5</v>
      </c>
      <c r="K1059" s="180">
        <v>0</v>
      </c>
      <c r="L1059" s="180">
        <v>0</v>
      </c>
      <c r="M1059" s="180">
        <v>0</v>
      </c>
      <c r="N1059" s="217">
        <v>0</v>
      </c>
    </row>
    <row r="1060" spans="1:14" ht="13.5" customHeight="1">
      <c r="A1060" s="359"/>
      <c r="B1060" s="359"/>
      <c r="C1060" s="362"/>
      <c r="D1060" s="215" t="s">
        <v>113</v>
      </c>
      <c r="E1060" s="216" t="s">
        <v>119</v>
      </c>
      <c r="F1060" s="180">
        <v>0.3</v>
      </c>
      <c r="G1060" s="180">
        <v>0.3</v>
      </c>
      <c r="H1060" s="224">
        <v>176.5</v>
      </c>
      <c r="I1060" s="224">
        <v>3.35</v>
      </c>
      <c r="J1060" s="224">
        <v>0.2</v>
      </c>
      <c r="K1060" s="224">
        <v>40.049999999999997</v>
      </c>
      <c r="L1060" s="224">
        <v>4.5</v>
      </c>
      <c r="M1060" s="224">
        <v>0.4</v>
      </c>
      <c r="N1060" s="241">
        <v>1</v>
      </c>
    </row>
    <row r="1061" spans="1:14" ht="15" customHeight="1">
      <c r="A1061" s="375" t="s">
        <v>162</v>
      </c>
      <c r="B1061" s="347" t="s">
        <v>163</v>
      </c>
      <c r="C1061" s="371" t="s">
        <v>53</v>
      </c>
      <c r="D1061" s="225" t="s">
        <v>164</v>
      </c>
      <c r="E1061" s="216" t="s">
        <v>165</v>
      </c>
      <c r="F1061" s="224">
        <v>50</v>
      </c>
      <c r="G1061" s="224">
        <v>50</v>
      </c>
      <c r="H1061" s="224">
        <v>0</v>
      </c>
      <c r="I1061" s="224">
        <v>0</v>
      </c>
      <c r="J1061" s="224">
        <v>0</v>
      </c>
      <c r="K1061" s="224">
        <v>0</v>
      </c>
      <c r="L1061" s="224">
        <v>7.1999999999999995E-2</v>
      </c>
      <c r="M1061" s="224">
        <v>8.9999999999999998E-4</v>
      </c>
      <c r="N1061" s="241">
        <v>116.34299999999999</v>
      </c>
    </row>
    <row r="1062" spans="1:14" ht="24" customHeight="1">
      <c r="A1062" s="376"/>
      <c r="B1062" s="348"/>
      <c r="C1062" s="372"/>
      <c r="D1062" s="225" t="s">
        <v>113</v>
      </c>
      <c r="E1062" s="216" t="s">
        <v>119</v>
      </c>
      <c r="F1062" s="224">
        <v>0.3</v>
      </c>
      <c r="G1062" s="224">
        <v>0.3</v>
      </c>
      <c r="H1062" s="224">
        <v>27</v>
      </c>
      <c r="I1062" s="224">
        <v>0</v>
      </c>
      <c r="J1062" s="224">
        <v>3</v>
      </c>
      <c r="K1062" s="224">
        <v>0</v>
      </c>
      <c r="L1062" s="224">
        <v>0</v>
      </c>
      <c r="M1062" s="224">
        <v>0</v>
      </c>
      <c r="N1062" s="241">
        <v>0</v>
      </c>
    </row>
    <row r="1063" spans="1:14" ht="24" customHeight="1">
      <c r="A1063" s="377"/>
      <c r="B1063" s="359"/>
      <c r="C1063" s="373"/>
      <c r="D1063" s="225" t="s">
        <v>185</v>
      </c>
      <c r="E1063" s="216" t="s">
        <v>186</v>
      </c>
      <c r="F1063" s="224">
        <v>3</v>
      </c>
      <c r="G1063" s="224">
        <v>3</v>
      </c>
      <c r="H1063" s="180">
        <v>54</v>
      </c>
      <c r="I1063" s="180">
        <v>0</v>
      </c>
      <c r="J1063" s="180">
        <v>6</v>
      </c>
      <c r="K1063" s="180">
        <v>0</v>
      </c>
      <c r="L1063" s="180">
        <v>0</v>
      </c>
      <c r="M1063" s="180">
        <v>0</v>
      </c>
      <c r="N1063" s="217">
        <v>0</v>
      </c>
    </row>
    <row r="1064" spans="1:14" ht="66">
      <c r="A1064" s="242" t="s">
        <v>183</v>
      </c>
      <c r="B1064" s="243" t="s">
        <v>163</v>
      </c>
      <c r="C1064" s="244" t="s">
        <v>245</v>
      </c>
      <c r="D1064" s="215" t="s">
        <v>187</v>
      </c>
      <c r="E1064" s="216" t="s">
        <v>167</v>
      </c>
      <c r="F1064" s="180">
        <v>98</v>
      </c>
      <c r="G1064" s="180">
        <v>70.56</v>
      </c>
      <c r="H1064" s="180">
        <v>93.139200000000002</v>
      </c>
      <c r="I1064" s="180">
        <v>0.77616000000000018</v>
      </c>
      <c r="J1064" s="180">
        <v>0.14112000000000002</v>
      </c>
      <c r="K1064" s="180">
        <v>21.379680000000004</v>
      </c>
      <c r="L1064" s="180">
        <v>2.1168</v>
      </c>
      <c r="M1064" s="180">
        <v>0.3528</v>
      </c>
      <c r="N1064" s="217">
        <v>3.92</v>
      </c>
    </row>
    <row r="1065" spans="1:14" ht="30.75" customHeight="1">
      <c r="A1065" s="347" t="s">
        <v>184</v>
      </c>
      <c r="B1065" s="347" t="s">
        <v>168</v>
      </c>
      <c r="C1065" s="360" t="s">
        <v>150</v>
      </c>
      <c r="D1065" s="226" t="s">
        <v>169</v>
      </c>
      <c r="E1065" s="216" t="s">
        <v>170</v>
      </c>
      <c r="F1065" s="180">
        <v>44</v>
      </c>
      <c r="G1065" s="180">
        <v>35.200000000000003</v>
      </c>
      <c r="H1065" s="180">
        <v>8.0960000000000001</v>
      </c>
      <c r="I1065" s="180">
        <v>0.31680000000000003</v>
      </c>
      <c r="J1065" s="180">
        <v>3.5200000000000002E-2</v>
      </c>
      <c r="K1065" s="180">
        <v>1.4432</v>
      </c>
      <c r="L1065" s="180">
        <v>3.1680000000000001</v>
      </c>
      <c r="M1065" s="180">
        <v>0.17600000000000002</v>
      </c>
      <c r="N1065" s="217">
        <v>2.64</v>
      </c>
    </row>
    <row r="1066" spans="1:14" ht="14.25" customHeight="1">
      <c r="A1066" s="348"/>
      <c r="B1066" s="348"/>
      <c r="C1066" s="361"/>
      <c r="D1066" s="226" t="s">
        <v>109</v>
      </c>
      <c r="E1066" s="216" t="s">
        <v>115</v>
      </c>
      <c r="F1066" s="180">
        <v>35</v>
      </c>
      <c r="G1066" s="180">
        <v>29.75</v>
      </c>
      <c r="H1066" s="180">
        <v>13.9825</v>
      </c>
      <c r="I1066" s="180">
        <v>0.20824999999999999</v>
      </c>
      <c r="J1066" s="180">
        <v>2.9750000000000002E-2</v>
      </c>
      <c r="K1066" s="180">
        <v>2.8262499999999999</v>
      </c>
      <c r="L1066" s="180">
        <v>8.0325000000000006</v>
      </c>
      <c r="M1066" s="180">
        <v>0.11900000000000001</v>
      </c>
      <c r="N1066" s="217">
        <v>12.25</v>
      </c>
    </row>
    <row r="1067" spans="1:14" ht="13.2">
      <c r="A1067" s="348"/>
      <c r="B1067" s="348"/>
      <c r="C1067" s="361"/>
      <c r="D1067" s="226" t="s">
        <v>113</v>
      </c>
      <c r="E1067" s="216" t="s">
        <v>119</v>
      </c>
      <c r="F1067" s="180">
        <v>0.3</v>
      </c>
      <c r="G1067" s="180">
        <v>0.3</v>
      </c>
      <c r="H1067" s="180">
        <v>0</v>
      </c>
      <c r="I1067" s="180">
        <v>0</v>
      </c>
      <c r="J1067" s="180">
        <v>0</v>
      </c>
      <c r="K1067" s="180">
        <v>0</v>
      </c>
      <c r="L1067" s="180">
        <v>7.1999999999999995E-2</v>
      </c>
      <c r="M1067" s="180">
        <v>8.9999999999999998E-4</v>
      </c>
      <c r="N1067" s="217">
        <v>116.34299999999999</v>
      </c>
    </row>
    <row r="1068" spans="1:14" ht="13.2">
      <c r="A1068" s="347" t="s">
        <v>50</v>
      </c>
      <c r="B1068" s="347" t="s">
        <v>168</v>
      </c>
      <c r="C1068" s="360" t="s">
        <v>73</v>
      </c>
      <c r="D1068" s="226" t="s">
        <v>563</v>
      </c>
      <c r="E1068" s="216" t="s">
        <v>240</v>
      </c>
      <c r="F1068" s="180">
        <v>80</v>
      </c>
      <c r="G1068" s="180">
        <v>60</v>
      </c>
      <c r="H1068" s="180">
        <v>46.8</v>
      </c>
      <c r="I1068" s="180">
        <v>0.54</v>
      </c>
      <c r="J1068" s="180">
        <v>0.24</v>
      </c>
      <c r="K1068" s="180">
        <v>9.06</v>
      </c>
      <c r="L1068" s="180">
        <v>9.6</v>
      </c>
      <c r="M1068" s="180">
        <v>0.18</v>
      </c>
      <c r="N1068" s="221">
        <v>2.4</v>
      </c>
    </row>
    <row r="1069" spans="1:14" ht="13.2">
      <c r="A1069" s="359"/>
      <c r="B1069" s="359"/>
      <c r="C1069" s="362"/>
      <c r="D1069" s="226" t="s">
        <v>176</v>
      </c>
      <c r="E1069" s="216" t="s">
        <v>177</v>
      </c>
      <c r="F1069" s="180">
        <v>6</v>
      </c>
      <c r="G1069" s="180">
        <v>6</v>
      </c>
      <c r="H1069" s="180">
        <v>23.82</v>
      </c>
      <c r="I1069" s="180">
        <v>0</v>
      </c>
      <c r="J1069" s="180">
        <v>0</v>
      </c>
      <c r="K1069" s="180">
        <v>5.9579999999999993</v>
      </c>
      <c r="L1069" s="180">
        <v>0</v>
      </c>
      <c r="M1069" s="180">
        <v>6.000000000000001E-3</v>
      </c>
      <c r="N1069" s="222">
        <v>0</v>
      </c>
    </row>
    <row r="1070" spans="1:14" ht="39.6">
      <c r="A1070" s="227" t="s">
        <v>51</v>
      </c>
      <c r="B1070" s="227" t="s">
        <v>172</v>
      </c>
      <c r="C1070" s="220"/>
      <c r="D1070" s="232"/>
      <c r="E1070" s="216"/>
      <c r="F1070" s="216"/>
      <c r="G1070" s="216"/>
      <c r="H1070" s="216"/>
      <c r="I1070" s="216"/>
      <c r="J1070" s="216"/>
      <c r="K1070" s="216"/>
      <c r="L1070" s="216"/>
      <c r="M1070" s="216"/>
      <c r="N1070" s="233"/>
    </row>
    <row r="1071" spans="1:14" ht="13.2">
      <c r="A1071" s="227" t="s">
        <v>173</v>
      </c>
      <c r="B1071" s="227" t="s">
        <v>174</v>
      </c>
      <c r="C1071" s="229" t="s">
        <v>175</v>
      </c>
      <c r="D1071" s="232"/>
      <c r="E1071" s="216"/>
      <c r="F1071" s="216"/>
      <c r="G1071" s="216"/>
      <c r="H1071" s="216"/>
      <c r="I1071" s="216"/>
      <c r="J1071" s="216"/>
      <c r="K1071" s="216"/>
      <c r="L1071" s="216"/>
      <c r="M1071" s="216"/>
      <c r="N1071" s="233"/>
    </row>
    <row r="1072" spans="1:14" ht="13.2">
      <c r="A1072" s="227" t="s">
        <v>178</v>
      </c>
      <c r="B1072" s="227" t="s">
        <v>179</v>
      </c>
      <c r="C1072" s="229" t="s">
        <v>180</v>
      </c>
      <c r="D1072" s="232"/>
      <c r="E1072" s="216"/>
      <c r="F1072" s="216"/>
      <c r="G1072" s="216"/>
      <c r="H1072" s="216"/>
      <c r="I1072" s="216"/>
      <c r="J1072" s="216"/>
      <c r="K1072" s="216"/>
      <c r="L1072" s="216"/>
      <c r="M1072" s="216"/>
      <c r="N1072" s="233"/>
    </row>
    <row r="1073" spans="1:14" ht="26.4">
      <c r="A1073" s="227" t="s">
        <v>182</v>
      </c>
      <c r="B1073" s="227" t="s">
        <v>190</v>
      </c>
      <c r="C1073" s="227"/>
      <c r="D1073" s="227" t="s">
        <v>566</v>
      </c>
      <c r="E1073" s="216" t="s">
        <v>534</v>
      </c>
      <c r="F1073" s="216">
        <v>200</v>
      </c>
      <c r="G1073" s="216">
        <v>200</v>
      </c>
      <c r="H1073" s="216">
        <v>0</v>
      </c>
      <c r="I1073" s="216">
        <v>0</v>
      </c>
      <c r="J1073" s="216">
        <v>0</v>
      </c>
      <c r="K1073" s="216">
        <v>0</v>
      </c>
      <c r="L1073" s="216">
        <v>0</v>
      </c>
      <c r="M1073" s="216">
        <v>0</v>
      </c>
      <c r="N1073" s="231">
        <v>0</v>
      </c>
    </row>
    <row r="1074" spans="1:14" ht="15" customHeight="1">
      <c r="A1074" s="227"/>
      <c r="B1074" s="227"/>
      <c r="C1074" s="252"/>
      <c r="D1074" s="232"/>
      <c r="E1074" s="216"/>
      <c r="F1074" s="216"/>
      <c r="G1074" s="216"/>
      <c r="H1074" s="216"/>
      <c r="I1074" s="216"/>
      <c r="J1074" s="216"/>
      <c r="K1074" s="216"/>
      <c r="L1074" s="216"/>
      <c r="M1074" s="216"/>
      <c r="N1074" s="233"/>
    </row>
    <row r="1075" spans="1:14" ht="13.2">
      <c r="A1075" s="267"/>
      <c r="B1075" s="267"/>
      <c r="C1075" s="267"/>
      <c r="D1075" s="267"/>
      <c r="E1075" s="268"/>
      <c r="F1075" s="269">
        <f>SUM(F1049:F1073)</f>
        <v>636.5</v>
      </c>
      <c r="G1075" s="267"/>
      <c r="H1075" s="267"/>
      <c r="I1075" s="267"/>
      <c r="J1075" s="267"/>
      <c r="K1075" s="267"/>
      <c r="L1075" s="270"/>
      <c r="M1075" s="234"/>
      <c r="N1075" s="234"/>
    </row>
    <row r="1076" spans="1:14" s="195" customFormat="1" ht="13.2">
      <c r="A1076" s="356" t="s">
        <v>102</v>
      </c>
      <c r="B1076" s="357"/>
      <c r="C1076" s="357"/>
      <c r="D1076" s="357"/>
      <c r="E1076" s="357"/>
      <c r="F1076" s="358"/>
      <c r="G1076" s="216"/>
      <c r="H1076" s="199">
        <f>SUM(H1049:H1074)</f>
        <v>673.53549999999996</v>
      </c>
      <c r="I1076" s="199">
        <f t="shared" ref="I1076:N1076" si="35">SUM(I1049:I1074)</f>
        <v>17.690225000000002</v>
      </c>
      <c r="J1076" s="199">
        <f t="shared" si="35"/>
        <v>20.258754999999997</v>
      </c>
      <c r="K1076" s="199">
        <f t="shared" si="35"/>
        <v>98.997565000000009</v>
      </c>
      <c r="L1076" s="199">
        <f t="shared" si="35"/>
        <v>72.580300000000008</v>
      </c>
      <c r="M1076" s="199">
        <f t="shared" si="35"/>
        <v>4.0702350000000012</v>
      </c>
      <c r="N1076" s="199">
        <f t="shared" si="35"/>
        <v>534.81000000000006</v>
      </c>
    </row>
    <row r="1077" spans="1:14" ht="13.2">
      <c r="A1077" s="356" t="s">
        <v>103</v>
      </c>
      <c r="B1077" s="357"/>
      <c r="C1077" s="357"/>
      <c r="D1077" s="357"/>
      <c r="E1077" s="357"/>
      <c r="F1077" s="358"/>
      <c r="G1077" s="216"/>
      <c r="H1077" s="199">
        <v>1994</v>
      </c>
      <c r="I1077" s="199">
        <v>69.8</v>
      </c>
      <c r="J1077" s="199">
        <v>66.5</v>
      </c>
      <c r="K1077" s="199">
        <v>279.2</v>
      </c>
      <c r="L1077" s="199">
        <v>1100</v>
      </c>
      <c r="M1077" s="200">
        <v>8.6999999999999993</v>
      </c>
      <c r="N1077" s="200">
        <v>1500</v>
      </c>
    </row>
    <row r="1078" spans="1:14" ht="13.2">
      <c r="A1078" s="356" t="s">
        <v>104</v>
      </c>
      <c r="B1078" s="357"/>
      <c r="C1078" s="357"/>
      <c r="D1078" s="357"/>
      <c r="E1078" s="357"/>
      <c r="F1078" s="358"/>
      <c r="G1078" s="216"/>
      <c r="H1078" s="238">
        <f>H1076/H1077</f>
        <v>0.33778109327983952</v>
      </c>
      <c r="I1078" s="238">
        <f t="shared" ref="I1078:N1078" si="36">I1076/I1077</f>
        <v>0.25344161891117484</v>
      </c>
      <c r="J1078" s="238">
        <f t="shared" si="36"/>
        <v>0.30464293233082701</v>
      </c>
      <c r="K1078" s="238">
        <f t="shared" si="36"/>
        <v>0.35457580587392556</v>
      </c>
      <c r="L1078" s="238">
        <f t="shared" si="36"/>
        <v>6.5982090909090921E-2</v>
      </c>
      <c r="M1078" s="238">
        <f t="shared" si="36"/>
        <v>0.46784310344827601</v>
      </c>
      <c r="N1078" s="238">
        <f t="shared" si="36"/>
        <v>0.35654000000000002</v>
      </c>
    </row>
    <row r="1079" spans="1:14" ht="13.2">
      <c r="A1079" s="208"/>
      <c r="B1079" s="208"/>
      <c r="C1079" s="208"/>
      <c r="D1079" s="208"/>
      <c r="E1079" s="210"/>
      <c r="F1079" s="208"/>
      <c r="G1079" s="208"/>
    </row>
    <row r="1080" spans="1:14" s="188" customFormat="1" ht="13.2">
      <c r="A1080" s="381" t="s">
        <v>105</v>
      </c>
      <c r="B1080" s="381"/>
      <c r="C1080" s="381"/>
      <c r="D1080" s="382"/>
      <c r="E1080" s="275" t="s">
        <v>571</v>
      </c>
      <c r="F1080" s="276"/>
      <c r="G1080" s="276"/>
      <c r="H1080" s="208"/>
      <c r="I1080" s="208"/>
      <c r="J1080" s="208"/>
      <c r="K1080" s="208"/>
      <c r="L1080" s="208"/>
      <c r="M1080" s="208"/>
      <c r="N1080" s="208"/>
    </row>
    <row r="1081" spans="1:14" ht="13.2">
      <c r="A1081" s="275" t="s">
        <v>569</v>
      </c>
      <c r="B1081" s="276"/>
      <c r="C1081" s="276"/>
      <c r="D1081" s="276"/>
      <c r="E1081" s="276"/>
      <c r="F1081" s="276"/>
      <c r="G1081" s="276"/>
      <c r="H1081" s="276"/>
      <c r="I1081" s="276"/>
      <c r="J1081" s="276"/>
      <c r="K1081" s="276"/>
      <c r="L1081" s="276"/>
      <c r="M1081" s="276"/>
      <c r="N1081" s="277"/>
    </row>
    <row r="1082" spans="1:14" ht="7.5" customHeight="1">
      <c r="A1082" s="208"/>
      <c r="B1082" s="208"/>
      <c r="C1082" s="208"/>
      <c r="D1082" s="239"/>
      <c r="E1082" s="239"/>
      <c r="F1082" s="239"/>
      <c r="G1082" s="239"/>
      <c r="H1082" s="276"/>
      <c r="I1082" s="276"/>
      <c r="J1082" s="277"/>
      <c r="K1082" s="239"/>
      <c r="L1082" s="239"/>
      <c r="M1082" s="239"/>
      <c r="N1082" s="201"/>
    </row>
    <row r="1083" spans="1:14" ht="33" customHeight="1">
      <c r="A1083" s="208" t="s">
        <v>36</v>
      </c>
      <c r="B1083" s="336"/>
      <c r="C1083" s="337"/>
      <c r="D1083" s="337"/>
      <c r="E1083" s="337"/>
      <c r="F1083" s="338"/>
      <c r="G1083" s="201"/>
      <c r="H1083" s="239"/>
      <c r="I1083" s="239"/>
      <c r="J1083" s="239"/>
      <c r="K1083" s="339" t="s">
        <v>570</v>
      </c>
      <c r="L1083" s="339"/>
      <c r="M1083" s="339"/>
      <c r="N1083" s="339"/>
    </row>
    <row r="1084" spans="1:14" ht="13.2">
      <c r="A1084" s="201"/>
      <c r="B1084" s="201"/>
      <c r="C1084" s="201"/>
      <c r="D1084" s="201"/>
      <c r="E1084" s="207"/>
      <c r="F1084" s="201"/>
      <c r="G1084" s="201"/>
      <c r="H1084" s="340" t="s">
        <v>37</v>
      </c>
      <c r="I1084" s="340"/>
      <c r="J1084" s="341"/>
      <c r="K1084" s="201"/>
      <c r="L1084" s="201"/>
      <c r="M1084" s="201"/>
      <c r="N1084" s="201"/>
    </row>
    <row r="1085" spans="1:14" ht="13.2">
      <c r="A1085" s="201"/>
      <c r="B1085" s="201"/>
      <c r="C1085" s="201"/>
      <c r="D1085" s="201"/>
      <c r="E1085" s="207"/>
      <c r="F1085" s="201"/>
      <c r="G1085" s="201"/>
      <c r="H1085" s="201"/>
      <c r="I1085" s="201"/>
      <c r="J1085" s="201"/>
      <c r="K1085" s="201"/>
      <c r="L1085" s="201"/>
      <c r="M1085" s="201"/>
      <c r="N1085" s="201"/>
    </row>
    <row r="1086" spans="1:14" ht="13.2">
      <c r="A1086" s="201"/>
      <c r="B1086" s="201"/>
      <c r="C1086" s="201"/>
      <c r="D1086" s="201"/>
      <c r="E1086" s="207"/>
      <c r="F1086" s="201"/>
      <c r="G1086" s="201"/>
      <c r="H1086" s="201"/>
      <c r="I1086" s="201"/>
      <c r="J1086" s="201"/>
      <c r="K1086" s="201"/>
      <c r="L1086" s="201"/>
      <c r="M1086" s="201"/>
      <c r="N1086" s="201"/>
    </row>
    <row r="1087" spans="1:14" ht="13.2">
      <c r="A1087" s="201"/>
      <c r="B1087" s="201"/>
      <c r="C1087" s="201"/>
      <c r="D1087" s="201"/>
      <c r="E1087" s="207"/>
      <c r="F1087" s="201"/>
      <c r="G1087" s="201"/>
      <c r="H1087" s="201"/>
      <c r="I1087" s="201"/>
      <c r="J1087" s="201"/>
      <c r="K1087" s="201"/>
      <c r="L1087" s="201"/>
      <c r="M1087" s="201"/>
      <c r="N1087" s="201"/>
    </row>
    <row r="1088" spans="1:14" ht="26.4">
      <c r="A1088" s="202" t="s">
        <v>85</v>
      </c>
      <c r="B1088" s="202"/>
      <c r="C1088" s="202"/>
      <c r="D1088" s="202"/>
      <c r="E1088" s="202"/>
      <c r="F1088" s="202"/>
      <c r="G1088" s="202"/>
      <c r="H1088" s="201"/>
      <c r="I1088" s="201"/>
      <c r="J1088" s="201"/>
      <c r="K1088" s="201"/>
      <c r="L1088" s="201"/>
      <c r="M1088" s="201"/>
      <c r="N1088" s="201"/>
    </row>
    <row r="1089" spans="1:25" s="1" customFormat="1" ht="12.75" customHeight="1">
      <c r="A1089" s="202"/>
      <c r="B1089" s="202"/>
      <c r="C1089" s="202"/>
      <c r="D1089" s="202"/>
      <c r="E1089" s="202"/>
      <c r="F1089" s="202"/>
      <c r="G1089" s="202"/>
      <c r="H1089" s="202"/>
      <c r="I1089" s="202"/>
      <c r="J1089" s="202"/>
      <c r="K1089" s="202"/>
      <c r="L1089" s="202"/>
      <c r="M1089" s="203"/>
      <c r="N1089" s="203"/>
    </row>
    <row r="1090" spans="1:25" s="1" customFormat="1" ht="26.4">
      <c r="A1090" s="342" t="s">
        <v>1</v>
      </c>
      <c r="B1090" s="342"/>
      <c r="C1090" s="205" t="s">
        <v>39</v>
      </c>
      <c r="D1090" s="205"/>
      <c r="E1090" s="205"/>
      <c r="F1090" s="205"/>
      <c r="G1090" s="205"/>
      <c r="H1090" s="202"/>
      <c r="I1090" s="202"/>
      <c r="J1090" s="202"/>
      <c r="K1090" s="202"/>
      <c r="L1090" s="202"/>
      <c r="M1090" s="203"/>
      <c r="N1090" s="203"/>
    </row>
    <row r="1091" spans="1:25" s="1" customFormat="1" ht="12.75" customHeight="1">
      <c r="A1091" s="204"/>
      <c r="B1091" s="204"/>
      <c r="C1091" s="202"/>
      <c r="D1091" s="202"/>
      <c r="E1091" s="202"/>
      <c r="F1091" s="202"/>
      <c r="G1091" s="202"/>
      <c r="H1091" s="205"/>
      <c r="I1091" s="205"/>
      <c r="J1091" s="205"/>
      <c r="K1091" s="205"/>
      <c r="L1091" s="205"/>
      <c r="M1091" s="203"/>
      <c r="N1091" s="203"/>
    </row>
    <row r="1092" spans="1:25" s="1" customFormat="1" ht="7.5" customHeight="1">
      <c r="A1092" s="342" t="s">
        <v>5</v>
      </c>
      <c r="B1092" s="342"/>
      <c r="C1092" s="205" t="s">
        <v>41</v>
      </c>
      <c r="D1092" s="202"/>
      <c r="E1092" s="202"/>
      <c r="F1092" s="202"/>
      <c r="G1092" s="202"/>
      <c r="H1092" s="202"/>
      <c r="I1092" s="202"/>
      <c r="J1092" s="202"/>
      <c r="K1092" s="202"/>
      <c r="L1092" s="202"/>
      <c r="M1092" s="203"/>
      <c r="N1092" s="203"/>
    </row>
    <row r="1093" spans="1:25" s="1" customFormat="1" ht="13.2">
      <c r="A1093" s="204"/>
      <c r="B1093" s="206"/>
      <c r="C1093" s="206"/>
      <c r="D1093" s="206"/>
      <c r="E1093" s="203"/>
      <c r="F1093" s="206"/>
      <c r="G1093" s="206"/>
      <c r="H1093" s="202"/>
      <c r="I1093" s="202"/>
      <c r="J1093" s="202"/>
      <c r="K1093" s="202"/>
      <c r="L1093" s="202"/>
      <c r="M1093" s="203"/>
      <c r="N1093" s="203"/>
    </row>
    <row r="1094" spans="1:25" s="192" customFormat="1" ht="6.75" customHeight="1">
      <c r="A1094" s="204" t="s">
        <v>6</v>
      </c>
      <c r="B1094" s="204"/>
      <c r="C1094" s="343" t="s">
        <v>42</v>
      </c>
      <c r="D1094" s="344"/>
      <c r="E1094" s="207"/>
      <c r="F1094" s="201"/>
      <c r="G1094" s="208"/>
      <c r="H1094" s="206"/>
      <c r="I1094" s="206"/>
      <c r="J1094" s="206"/>
      <c r="K1094" s="204"/>
      <c r="L1094" s="204"/>
      <c r="M1094" s="201"/>
      <c r="N1094" s="201"/>
      <c r="O1094" s="187"/>
      <c r="P1094" s="188"/>
      <c r="Q1094" s="188"/>
      <c r="R1094" s="188"/>
      <c r="S1094" s="188"/>
      <c r="T1094" s="188"/>
      <c r="U1094" s="188"/>
      <c r="V1094" s="188"/>
      <c r="W1094" s="188"/>
      <c r="X1094" s="188"/>
      <c r="Y1094" s="188"/>
    </row>
    <row r="1095" spans="1:25" s="192" customFormat="1" ht="13.2">
      <c r="A1095" s="204"/>
      <c r="B1095" s="206"/>
      <c r="C1095" s="206"/>
      <c r="D1095" s="206"/>
      <c r="E1095" s="203"/>
      <c r="F1095" s="206"/>
      <c r="G1095" s="206"/>
      <c r="H1095" s="208"/>
      <c r="I1095" s="208"/>
      <c r="J1095" s="208"/>
      <c r="K1095" s="208"/>
      <c r="L1095" s="208"/>
      <c r="M1095" s="208"/>
      <c r="N1095" s="208"/>
      <c r="O1095" s="188"/>
    </row>
    <row r="1096" spans="1:25" s="192" customFormat="1" ht="9" customHeight="1">
      <c r="A1096" s="342" t="s">
        <v>7</v>
      </c>
      <c r="B1096" s="342"/>
      <c r="C1096" s="343" t="s">
        <v>43</v>
      </c>
      <c r="D1096" s="344"/>
      <c r="E1096" s="203"/>
      <c r="F1096" s="206"/>
      <c r="G1096" s="206"/>
      <c r="H1096" s="206"/>
      <c r="I1096" s="206"/>
      <c r="J1096" s="206"/>
      <c r="K1096" s="204"/>
      <c r="L1096" s="204"/>
      <c r="M1096" s="201"/>
      <c r="N1096" s="201"/>
      <c r="O1096" s="187"/>
      <c r="P1096" s="188"/>
      <c r="Q1096" s="188"/>
      <c r="R1096" s="188"/>
      <c r="S1096" s="188"/>
      <c r="T1096" s="188"/>
      <c r="U1096" s="188"/>
      <c r="V1096" s="188"/>
      <c r="W1096" s="188"/>
      <c r="X1096" s="188"/>
      <c r="Y1096" s="188"/>
    </row>
    <row r="1097" spans="1:25" s="192" customFormat="1" ht="13.2">
      <c r="A1097" s="204"/>
      <c r="B1097" s="206"/>
      <c r="C1097" s="206"/>
      <c r="D1097" s="206"/>
      <c r="E1097" s="203"/>
      <c r="F1097" s="206"/>
      <c r="G1097" s="206"/>
      <c r="H1097" s="206"/>
      <c r="I1097" s="206"/>
      <c r="J1097" s="206"/>
      <c r="K1097" s="204"/>
      <c r="L1097" s="204"/>
      <c r="M1097" s="201"/>
      <c r="N1097" s="201"/>
      <c r="O1097" s="187"/>
      <c r="P1097" s="188"/>
      <c r="Q1097" s="188"/>
      <c r="R1097" s="188"/>
      <c r="S1097" s="188"/>
      <c r="T1097" s="188"/>
      <c r="U1097" s="188"/>
      <c r="V1097" s="188"/>
      <c r="W1097" s="188"/>
      <c r="X1097" s="188"/>
      <c r="Y1097" s="188"/>
    </row>
    <row r="1098" spans="1:25" s="192" customFormat="1" ht="9" customHeight="1">
      <c r="A1098" s="345" t="s">
        <v>8</v>
      </c>
      <c r="B1098" s="345"/>
      <c r="C1098" s="209" t="s">
        <v>44</v>
      </c>
      <c r="D1098" s="208"/>
      <c r="E1098" s="210"/>
      <c r="F1098" s="208"/>
      <c r="G1098" s="208"/>
      <c r="H1098" s="206"/>
      <c r="I1098" s="206"/>
      <c r="J1098" s="206"/>
      <c r="K1098" s="204"/>
      <c r="L1098" s="204"/>
      <c r="M1098" s="201"/>
      <c r="N1098" s="201"/>
      <c r="O1098" s="187"/>
      <c r="P1098" s="188"/>
      <c r="Q1098" s="188"/>
      <c r="R1098" s="188"/>
      <c r="S1098" s="188"/>
      <c r="T1098" s="188"/>
      <c r="U1098" s="188"/>
      <c r="V1098" s="188"/>
      <c r="W1098" s="188"/>
      <c r="X1098" s="188"/>
      <c r="Y1098" s="188"/>
    </row>
    <row r="1099" spans="1:25" s="192" customFormat="1" ht="13.2">
      <c r="A1099" s="204"/>
      <c r="B1099" s="206"/>
      <c r="C1099" s="206"/>
      <c r="D1099" s="206"/>
      <c r="E1099" s="203"/>
      <c r="F1099" s="206"/>
      <c r="G1099" s="206"/>
      <c r="H1099" s="208"/>
      <c r="I1099" s="208"/>
      <c r="J1099" s="211"/>
      <c r="K1099" s="211"/>
      <c r="L1099" s="211"/>
      <c r="M1099" s="211"/>
      <c r="N1099" s="211"/>
    </row>
    <row r="1100" spans="1:25" s="192" customFormat="1" ht="8.25" customHeight="1">
      <c r="A1100" s="212" t="s">
        <v>86</v>
      </c>
      <c r="B1100" s="346" t="s">
        <v>308</v>
      </c>
      <c r="C1100" s="346"/>
      <c r="D1100" s="206"/>
      <c r="E1100" s="203"/>
      <c r="F1100" s="206"/>
      <c r="G1100" s="206"/>
      <c r="H1100" s="206"/>
      <c r="I1100" s="206"/>
      <c r="J1100" s="206"/>
      <c r="K1100" s="204"/>
      <c r="L1100" s="204"/>
      <c r="M1100" s="201"/>
      <c r="N1100" s="201"/>
      <c r="O1100" s="187"/>
      <c r="P1100" s="188"/>
      <c r="Q1100" s="188"/>
      <c r="R1100" s="188"/>
      <c r="S1100" s="188"/>
      <c r="T1100" s="188"/>
      <c r="U1100" s="188"/>
      <c r="V1100" s="188"/>
      <c r="W1100" s="188"/>
      <c r="X1100" s="188"/>
      <c r="Y1100" s="188"/>
    </row>
    <row r="1101" spans="1:25" s="192" customFormat="1" ht="13.2">
      <c r="A1101" s="204"/>
      <c r="B1101" s="206"/>
      <c r="C1101" s="206"/>
      <c r="D1101" s="206"/>
      <c r="E1101" s="203"/>
      <c r="F1101" s="206"/>
      <c r="G1101" s="206"/>
      <c r="H1101" s="206"/>
      <c r="I1101" s="206" t="s">
        <v>211</v>
      </c>
      <c r="J1101" s="206"/>
      <c r="K1101" s="204"/>
      <c r="L1101" s="204"/>
      <c r="M1101" s="201"/>
      <c r="N1101" s="201"/>
      <c r="O1101" s="187"/>
      <c r="P1101" s="188"/>
      <c r="Q1101" s="188"/>
      <c r="R1101" s="188"/>
      <c r="S1101" s="188"/>
      <c r="T1101" s="188"/>
      <c r="U1101" s="188"/>
      <c r="V1101" s="188"/>
      <c r="W1101" s="188"/>
      <c r="X1101" s="188"/>
      <c r="Y1101" s="188"/>
    </row>
    <row r="1102" spans="1:25" s="192" customFormat="1" ht="8.25" customHeight="1">
      <c r="A1102" s="213" t="s">
        <v>87</v>
      </c>
      <c r="B1102" s="205">
        <v>20</v>
      </c>
      <c r="C1102" s="213"/>
      <c r="D1102" s="213"/>
      <c r="E1102" s="202"/>
      <c r="F1102" s="213"/>
      <c r="G1102" s="213"/>
      <c r="H1102" s="206"/>
      <c r="I1102" s="206"/>
      <c r="J1102" s="206"/>
      <c r="K1102" s="204"/>
      <c r="L1102" s="204"/>
      <c r="M1102" s="201"/>
      <c r="N1102" s="201"/>
      <c r="O1102" s="187"/>
      <c r="P1102" s="188"/>
      <c r="Q1102" s="188"/>
      <c r="R1102" s="188"/>
      <c r="S1102" s="188"/>
      <c r="T1102" s="188"/>
      <c r="U1102" s="188"/>
      <c r="V1102" s="188"/>
      <c r="W1102" s="188"/>
      <c r="X1102" s="188"/>
      <c r="Y1102" s="188"/>
    </row>
    <row r="1103" spans="1:25" ht="13.2">
      <c r="A1103" s="204"/>
      <c r="B1103" s="206"/>
      <c r="C1103" s="206"/>
      <c r="D1103" s="206"/>
      <c r="E1103" s="203"/>
      <c r="F1103" s="206"/>
      <c r="G1103" s="206"/>
      <c r="H1103" s="213"/>
      <c r="I1103" s="213"/>
      <c r="J1103" s="213"/>
      <c r="K1103" s="213"/>
      <c r="L1103" s="213"/>
      <c r="M1103" s="201"/>
      <c r="N1103" s="201"/>
    </row>
    <row r="1104" spans="1:25" s="192" customFormat="1" ht="25.5" customHeight="1">
      <c r="A1104" s="369" t="s">
        <v>38</v>
      </c>
      <c r="B1104" s="369" t="s">
        <v>88</v>
      </c>
      <c r="C1104" s="369" t="s">
        <v>89</v>
      </c>
      <c r="D1104" s="369" t="s">
        <v>90</v>
      </c>
      <c r="E1104" s="369" t="s">
        <v>91</v>
      </c>
      <c r="F1104" s="369" t="s">
        <v>92</v>
      </c>
      <c r="G1104" s="369" t="s">
        <v>93</v>
      </c>
      <c r="H1104" s="343" t="s">
        <v>94</v>
      </c>
      <c r="I1104" s="380"/>
      <c r="J1104" s="380"/>
      <c r="K1104" s="380"/>
      <c r="L1104" s="380"/>
      <c r="M1104" s="380"/>
      <c r="N1104" s="344"/>
      <c r="O1104" s="187"/>
      <c r="P1104" s="188"/>
      <c r="Q1104" s="188"/>
      <c r="R1104" s="188"/>
      <c r="S1104" s="188"/>
      <c r="T1104" s="188"/>
      <c r="U1104" s="188"/>
      <c r="V1104" s="188"/>
      <c r="W1104" s="188"/>
      <c r="X1104" s="188"/>
      <c r="Y1104" s="188"/>
    </row>
    <row r="1105" spans="1:14" ht="12.75" customHeight="1">
      <c r="A1105" s="369"/>
      <c r="B1105" s="369"/>
      <c r="C1105" s="369"/>
      <c r="D1105" s="369"/>
      <c r="E1105" s="369"/>
      <c r="F1105" s="369"/>
      <c r="G1105" s="369"/>
      <c r="H1105" s="205" t="s">
        <v>95</v>
      </c>
      <c r="I1105" s="205" t="s">
        <v>96</v>
      </c>
      <c r="J1105" s="205" t="s">
        <v>97</v>
      </c>
      <c r="K1105" s="205" t="s">
        <v>98</v>
      </c>
      <c r="L1105" s="205" t="s">
        <v>99</v>
      </c>
      <c r="M1105" s="205" t="s">
        <v>100</v>
      </c>
      <c r="N1105" s="205" t="s">
        <v>101</v>
      </c>
    </row>
    <row r="1106" spans="1:14" customFormat="1" ht="14.4">
      <c r="A1106" s="301" t="s">
        <v>191</v>
      </c>
      <c r="B1106" s="368" t="s">
        <v>156</v>
      </c>
      <c r="C1106" s="360" t="s">
        <v>82</v>
      </c>
      <c r="D1106" s="215" t="s">
        <v>207</v>
      </c>
      <c r="E1106" s="216" t="s">
        <v>209</v>
      </c>
      <c r="F1106" s="180">
        <v>23.5</v>
      </c>
      <c r="G1106" s="180">
        <v>19.975000000000001</v>
      </c>
      <c r="H1106" s="180">
        <v>5.9924999999999997</v>
      </c>
      <c r="I1106" s="180">
        <v>0.15980000000000003</v>
      </c>
      <c r="J1106" s="180">
        <v>3.9950000000000006E-2</v>
      </c>
      <c r="K1106" s="180">
        <v>1.15855</v>
      </c>
      <c r="L1106" s="180">
        <v>3.9950000000000001</v>
      </c>
      <c r="M1106" s="180">
        <v>0.15980000000000003</v>
      </c>
      <c r="N1106" s="217">
        <v>0.23499999999999999</v>
      </c>
    </row>
    <row r="1107" spans="1:14" customFormat="1" ht="14.4">
      <c r="A1107" s="302"/>
      <c r="B1107" s="368"/>
      <c r="C1107" s="361"/>
      <c r="D1107" s="215" t="s">
        <v>109</v>
      </c>
      <c r="E1107" s="216" t="s">
        <v>115</v>
      </c>
      <c r="F1107" s="180">
        <v>18</v>
      </c>
      <c r="G1107" s="180">
        <v>15.3</v>
      </c>
      <c r="H1107" s="180">
        <v>7.1909999999999998</v>
      </c>
      <c r="I1107" s="180">
        <v>0.10709999999999999</v>
      </c>
      <c r="J1107" s="180">
        <v>1.5300000000000003E-2</v>
      </c>
      <c r="K1107" s="180">
        <v>1.4535</v>
      </c>
      <c r="L1107" s="180">
        <v>4.1310000000000002</v>
      </c>
      <c r="M1107" s="180">
        <v>6.1200000000000011E-2</v>
      </c>
      <c r="N1107" s="217">
        <v>6.3</v>
      </c>
    </row>
    <row r="1108" spans="1:14" customFormat="1" ht="14.4">
      <c r="A1108" s="302"/>
      <c r="B1108" s="368"/>
      <c r="C1108" s="361"/>
      <c r="D1108" s="215" t="s">
        <v>208</v>
      </c>
      <c r="E1108" s="216" t="s">
        <v>210</v>
      </c>
      <c r="F1108" s="180">
        <v>9</v>
      </c>
      <c r="G1108" s="180">
        <v>8.1</v>
      </c>
      <c r="H1108" s="180">
        <v>3.4830000000000001</v>
      </c>
      <c r="I1108" s="180">
        <v>0.17010000000000003</v>
      </c>
      <c r="J1108" s="180">
        <v>0</v>
      </c>
      <c r="K1108" s="180">
        <v>0.58320000000000005</v>
      </c>
      <c r="L1108" s="180">
        <v>3.24</v>
      </c>
      <c r="M1108" s="180">
        <v>8.1000000000000003E-2</v>
      </c>
      <c r="N1108" s="217">
        <v>0.54</v>
      </c>
    </row>
    <row r="1109" spans="1:14" customFormat="1" ht="14.4">
      <c r="A1109" s="302"/>
      <c r="B1109" s="368"/>
      <c r="C1109" s="361"/>
      <c r="D1109" s="215" t="s">
        <v>110</v>
      </c>
      <c r="E1109" s="216" t="s">
        <v>116</v>
      </c>
      <c r="F1109" s="180">
        <v>5</v>
      </c>
      <c r="G1109" s="180">
        <v>4.75</v>
      </c>
      <c r="H1109" s="180">
        <v>1.9</v>
      </c>
      <c r="I1109" s="180">
        <v>6.649999999999999E-2</v>
      </c>
      <c r="J1109" s="180">
        <v>4.7500000000000007E-3</v>
      </c>
      <c r="K1109" s="180">
        <v>0.36575000000000002</v>
      </c>
      <c r="L1109" s="180">
        <v>1.1399999999999999</v>
      </c>
      <c r="M1109" s="180">
        <v>1.4250000000000001E-2</v>
      </c>
      <c r="N1109" s="217">
        <v>0.2</v>
      </c>
    </row>
    <row r="1110" spans="1:14" customFormat="1" ht="26.4">
      <c r="A1110" s="302"/>
      <c r="B1110" s="368"/>
      <c r="C1110" s="361"/>
      <c r="D1110" s="215" t="s">
        <v>154</v>
      </c>
      <c r="E1110" s="216" t="s">
        <v>160</v>
      </c>
      <c r="F1110" s="180">
        <v>19</v>
      </c>
      <c r="G1110" s="180">
        <v>15.2</v>
      </c>
      <c r="H1110" s="180">
        <v>11.247999999999999</v>
      </c>
      <c r="I1110" s="180">
        <v>0.2888</v>
      </c>
      <c r="J1110" s="180">
        <v>1.52E-2</v>
      </c>
      <c r="K1110" s="180">
        <v>2.3256000000000001</v>
      </c>
      <c r="L1110" s="180">
        <v>2.1279999999999997</v>
      </c>
      <c r="M1110" s="180">
        <v>4.5599999999999995E-2</v>
      </c>
      <c r="N1110" s="217">
        <v>2.09</v>
      </c>
    </row>
    <row r="1111" spans="1:14" customFormat="1" ht="14.4">
      <c r="A1111" s="302"/>
      <c r="B1111" s="368"/>
      <c r="C1111" s="361"/>
      <c r="D1111" s="215" t="s">
        <v>155</v>
      </c>
      <c r="E1111" s="216" t="s">
        <v>161</v>
      </c>
      <c r="F1111" s="180">
        <v>13</v>
      </c>
      <c r="G1111" s="180">
        <v>13</v>
      </c>
      <c r="H1111" s="180">
        <v>64.87</v>
      </c>
      <c r="I1111" s="180">
        <v>3.4190000000000005</v>
      </c>
      <c r="J1111" s="180">
        <v>3.4580000000000002</v>
      </c>
      <c r="K1111" s="180">
        <v>4.992</v>
      </c>
      <c r="L1111" s="180">
        <v>122.2</v>
      </c>
      <c r="M1111" s="180">
        <v>6.5000000000000002E-2</v>
      </c>
      <c r="N1111" s="217">
        <v>47.97</v>
      </c>
    </row>
    <row r="1112" spans="1:14" customFormat="1" ht="14.4">
      <c r="A1112" s="302"/>
      <c r="B1112" s="368"/>
      <c r="C1112" s="361"/>
      <c r="D1112" s="215" t="s">
        <v>112</v>
      </c>
      <c r="E1112" s="216" t="s">
        <v>118</v>
      </c>
      <c r="F1112" s="180">
        <v>2</v>
      </c>
      <c r="G1112" s="180">
        <v>1.8</v>
      </c>
      <c r="H1112" s="180">
        <v>0.79200000000000004</v>
      </c>
      <c r="I1112" s="180">
        <v>4.1399999999999999E-2</v>
      </c>
      <c r="J1112" s="180">
        <v>1.0800000000000001E-2</v>
      </c>
      <c r="K1112" s="180">
        <v>0.10620000000000002</v>
      </c>
      <c r="L1112" s="180">
        <v>1.476</v>
      </c>
      <c r="M1112" s="180">
        <v>3.2400000000000005E-2</v>
      </c>
      <c r="N1112" s="217">
        <v>0.92</v>
      </c>
    </row>
    <row r="1113" spans="1:14" customFormat="1" ht="14.4">
      <c r="A1113" s="303"/>
      <c r="B1113" s="368"/>
      <c r="C1113" s="361"/>
      <c r="D1113" s="215" t="s">
        <v>113</v>
      </c>
      <c r="E1113" s="216" t="s">
        <v>119</v>
      </c>
      <c r="F1113" s="180">
        <v>0.5</v>
      </c>
      <c r="G1113" s="180">
        <v>0.5</v>
      </c>
      <c r="H1113" s="180">
        <v>0</v>
      </c>
      <c r="I1113" s="180">
        <v>0</v>
      </c>
      <c r="J1113" s="180">
        <v>0</v>
      </c>
      <c r="K1113" s="180">
        <v>0</v>
      </c>
      <c r="L1113" s="180">
        <v>0.12</v>
      </c>
      <c r="M1113" s="180">
        <v>1.5E-3</v>
      </c>
      <c r="N1113" s="217">
        <v>193.905</v>
      </c>
    </row>
    <row r="1114" spans="1:14" ht="13.2">
      <c r="A1114" s="347" t="s">
        <v>46</v>
      </c>
      <c r="B1114" s="347" t="s">
        <v>156</v>
      </c>
      <c r="C1114" s="360" t="s">
        <v>81</v>
      </c>
      <c r="D1114" s="215" t="s">
        <v>197</v>
      </c>
      <c r="E1114" s="216" t="s">
        <v>198</v>
      </c>
      <c r="F1114" s="199">
        <v>90</v>
      </c>
      <c r="G1114" s="199">
        <v>83.7</v>
      </c>
      <c r="H1114" s="180">
        <v>138.94200000000001</v>
      </c>
      <c r="I1114" s="180">
        <v>17.325900000000001</v>
      </c>
      <c r="J1114" s="180">
        <v>7.7004000000000001</v>
      </c>
      <c r="K1114" s="180">
        <v>8.3699999999999997E-2</v>
      </c>
      <c r="L1114" s="180">
        <v>9.2070000000000007</v>
      </c>
      <c r="M1114" s="180">
        <v>0.58589999999999998</v>
      </c>
      <c r="N1114" s="217">
        <v>52.731000000000002</v>
      </c>
    </row>
    <row r="1115" spans="1:14" ht="13.2">
      <c r="A1115" s="348"/>
      <c r="B1115" s="348"/>
      <c r="C1115" s="361"/>
      <c r="D1115" s="215" t="s">
        <v>111</v>
      </c>
      <c r="E1115" s="216" t="s">
        <v>117</v>
      </c>
      <c r="F1115" s="180">
        <v>1</v>
      </c>
      <c r="G1115" s="180">
        <v>0.95</v>
      </c>
      <c r="H1115" s="180">
        <v>1.3679999999999999</v>
      </c>
      <c r="I1115" s="180">
        <v>4.4649999999999995E-2</v>
      </c>
      <c r="J1115" s="180">
        <v>2.8499999999999997E-3</v>
      </c>
      <c r="K1115" s="180">
        <v>0.27834999999999999</v>
      </c>
      <c r="L1115" s="180">
        <v>0.38</v>
      </c>
      <c r="M1115" s="180">
        <v>1.2349999999999998E-2</v>
      </c>
      <c r="N1115" s="217">
        <v>0.19</v>
      </c>
    </row>
    <row r="1116" spans="1:14" ht="13.2">
      <c r="A1116" s="348"/>
      <c r="B1116" s="348"/>
      <c r="C1116" s="361"/>
      <c r="D1116" s="220" t="s">
        <v>185</v>
      </c>
      <c r="E1116" s="216" t="s">
        <v>186</v>
      </c>
      <c r="F1116" s="180">
        <v>5</v>
      </c>
      <c r="G1116" s="180">
        <v>5</v>
      </c>
      <c r="H1116" s="180">
        <v>45</v>
      </c>
      <c r="I1116" s="180">
        <v>0</v>
      </c>
      <c r="J1116" s="180">
        <v>5</v>
      </c>
      <c r="K1116" s="180">
        <v>0</v>
      </c>
      <c r="L1116" s="180">
        <v>0</v>
      </c>
      <c r="M1116" s="180">
        <v>0</v>
      </c>
      <c r="N1116" s="221">
        <v>0</v>
      </c>
    </row>
    <row r="1117" spans="1:14" ht="13.2">
      <c r="A1117" s="348"/>
      <c r="B1117" s="348"/>
      <c r="C1117" s="361"/>
      <c r="D1117" s="215" t="s">
        <v>113</v>
      </c>
      <c r="E1117" s="216" t="s">
        <v>119</v>
      </c>
      <c r="F1117" s="180">
        <v>0.3</v>
      </c>
      <c r="G1117" s="180">
        <v>0.3</v>
      </c>
      <c r="H1117" s="180">
        <v>0</v>
      </c>
      <c r="I1117" s="180">
        <v>0</v>
      </c>
      <c r="J1117" s="180">
        <v>0</v>
      </c>
      <c r="K1117" s="180">
        <v>0</v>
      </c>
      <c r="L1117" s="180">
        <v>7.1999999999999995E-2</v>
      </c>
      <c r="M1117" s="180">
        <v>8.9999999999999998E-4</v>
      </c>
      <c r="N1117" s="217">
        <v>116.34299999999999</v>
      </c>
    </row>
    <row r="1118" spans="1:14" ht="26.4">
      <c r="A1118" s="347" t="s">
        <v>162</v>
      </c>
      <c r="B1118" s="347" t="s">
        <v>163</v>
      </c>
      <c r="C1118" s="360" t="s">
        <v>152</v>
      </c>
      <c r="D1118" s="215" t="s">
        <v>212</v>
      </c>
      <c r="E1118" s="216" t="s">
        <v>213</v>
      </c>
      <c r="F1118" s="180">
        <v>50</v>
      </c>
      <c r="G1118" s="180">
        <v>50</v>
      </c>
      <c r="H1118" s="180">
        <v>185.5</v>
      </c>
      <c r="I1118" s="180">
        <v>6.5</v>
      </c>
      <c r="J1118" s="180">
        <v>0.7</v>
      </c>
      <c r="K1118" s="180">
        <v>37.4</v>
      </c>
      <c r="L1118" s="180">
        <v>10.5</v>
      </c>
      <c r="M1118" s="180">
        <v>0.5</v>
      </c>
      <c r="N1118" s="217">
        <v>2.5</v>
      </c>
    </row>
    <row r="1119" spans="1:14" ht="13.2">
      <c r="A1119" s="348"/>
      <c r="B1119" s="348"/>
      <c r="C1119" s="361"/>
      <c r="D1119" s="215" t="s">
        <v>155</v>
      </c>
      <c r="E1119" s="216" t="s">
        <v>161</v>
      </c>
      <c r="F1119" s="180">
        <v>13</v>
      </c>
      <c r="G1119" s="180">
        <v>13</v>
      </c>
      <c r="H1119" s="180">
        <v>64.87</v>
      </c>
      <c r="I1119" s="180">
        <v>3.4190000000000005</v>
      </c>
      <c r="J1119" s="180">
        <v>3.4580000000000002</v>
      </c>
      <c r="K1119" s="180">
        <v>4.992</v>
      </c>
      <c r="L1119" s="180">
        <v>122.2</v>
      </c>
      <c r="M1119" s="180">
        <v>6.5000000000000002E-2</v>
      </c>
      <c r="N1119" s="217">
        <v>47.97</v>
      </c>
    </row>
    <row r="1120" spans="1:14" ht="13.2">
      <c r="A1120" s="348"/>
      <c r="B1120" s="348"/>
      <c r="C1120" s="361"/>
      <c r="D1120" s="215" t="s">
        <v>112</v>
      </c>
      <c r="E1120" s="216" t="s">
        <v>118</v>
      </c>
      <c r="F1120" s="180">
        <v>2</v>
      </c>
      <c r="G1120" s="180">
        <v>1.8</v>
      </c>
      <c r="H1120" s="180">
        <v>0.79200000000000004</v>
      </c>
      <c r="I1120" s="180">
        <v>4.1399999999999999E-2</v>
      </c>
      <c r="J1120" s="180">
        <v>1.0800000000000001E-2</v>
      </c>
      <c r="K1120" s="180">
        <v>0.10620000000000002</v>
      </c>
      <c r="L1120" s="180">
        <v>1.476</v>
      </c>
      <c r="M1120" s="180">
        <v>3.2400000000000005E-2</v>
      </c>
      <c r="N1120" s="217">
        <v>0.92</v>
      </c>
    </row>
    <row r="1121" spans="1:14" ht="13.2">
      <c r="A1121" s="348"/>
      <c r="B1121" s="348"/>
      <c r="C1121" s="361"/>
      <c r="D1121" s="215" t="s">
        <v>110</v>
      </c>
      <c r="E1121" s="216" t="s">
        <v>116</v>
      </c>
      <c r="F1121" s="180">
        <v>4</v>
      </c>
      <c r="G1121" s="180">
        <v>3.8</v>
      </c>
      <c r="H1121" s="180">
        <v>1.52</v>
      </c>
      <c r="I1121" s="180">
        <v>5.3199999999999997E-2</v>
      </c>
      <c r="J1121" s="180">
        <v>3.8E-3</v>
      </c>
      <c r="K1121" s="180">
        <v>0.29259999999999997</v>
      </c>
      <c r="L1121" s="180">
        <v>0.91199999999999992</v>
      </c>
      <c r="M1121" s="180">
        <v>1.1399999999999999E-2</v>
      </c>
      <c r="N1121" s="217">
        <v>0.16</v>
      </c>
    </row>
    <row r="1122" spans="1:14" ht="13.2">
      <c r="A1122" s="348"/>
      <c r="B1122" s="348"/>
      <c r="C1122" s="361"/>
      <c r="D1122" s="215" t="s">
        <v>111</v>
      </c>
      <c r="E1122" s="216" t="s">
        <v>117</v>
      </c>
      <c r="F1122" s="180">
        <v>1</v>
      </c>
      <c r="G1122" s="180">
        <v>0.95</v>
      </c>
      <c r="H1122" s="180">
        <v>1.3679999999999999</v>
      </c>
      <c r="I1122" s="180">
        <v>4.4649999999999995E-2</v>
      </c>
      <c r="J1122" s="180">
        <v>2.8499999999999997E-3</v>
      </c>
      <c r="K1122" s="180">
        <v>0.27834999999999999</v>
      </c>
      <c r="L1122" s="180">
        <v>0.38</v>
      </c>
      <c r="M1122" s="180">
        <v>1.2349999999999998E-2</v>
      </c>
      <c r="N1122" s="217">
        <v>0.19</v>
      </c>
    </row>
    <row r="1123" spans="1:14" ht="13.2">
      <c r="A1123" s="359"/>
      <c r="B1123" s="359"/>
      <c r="C1123" s="362"/>
      <c r="D1123" s="215" t="s">
        <v>113</v>
      </c>
      <c r="E1123" s="216" t="s">
        <v>119</v>
      </c>
      <c r="F1123" s="180">
        <v>0.5</v>
      </c>
      <c r="G1123" s="180">
        <v>0.5</v>
      </c>
      <c r="H1123" s="180">
        <v>0</v>
      </c>
      <c r="I1123" s="180">
        <v>0</v>
      </c>
      <c r="J1123" s="180">
        <v>0</v>
      </c>
      <c r="K1123" s="180">
        <v>0</v>
      </c>
      <c r="L1123" s="180">
        <v>0.12</v>
      </c>
      <c r="M1123" s="180">
        <v>1.5E-3</v>
      </c>
      <c r="N1123" s="217">
        <v>193.905</v>
      </c>
    </row>
    <row r="1124" spans="1:14" ht="66">
      <c r="A1124" s="643" t="s">
        <v>183</v>
      </c>
      <c r="B1124" s="643" t="s">
        <v>163</v>
      </c>
      <c r="C1124" s="639" t="s">
        <v>598</v>
      </c>
      <c r="D1124" s="640" t="s">
        <v>599</v>
      </c>
      <c r="E1124" s="641" t="s">
        <v>600</v>
      </c>
      <c r="F1124" s="642">
        <v>40</v>
      </c>
      <c r="G1124" s="642">
        <v>40</v>
      </c>
      <c r="H1124" s="642">
        <v>112.4</v>
      </c>
      <c r="I1124" s="642">
        <v>3.44</v>
      </c>
      <c r="J1124" s="642">
        <v>1.92</v>
      </c>
      <c r="K1124" s="642">
        <v>19.88</v>
      </c>
      <c r="L1124" s="642">
        <v>33.200000000000003</v>
      </c>
      <c r="M1124" s="642">
        <v>1.2</v>
      </c>
      <c r="N1124" s="642">
        <v>140.80000000000001</v>
      </c>
    </row>
    <row r="1125" spans="1:14" ht="18.75" customHeight="1">
      <c r="A1125" s="369" t="s">
        <v>184</v>
      </c>
      <c r="B1125" s="369" t="s">
        <v>168</v>
      </c>
      <c r="C1125" s="388" t="s">
        <v>57</v>
      </c>
      <c r="D1125" s="215" t="s">
        <v>113</v>
      </c>
      <c r="E1125" s="216" t="s">
        <v>119</v>
      </c>
      <c r="F1125" s="180">
        <v>0.3</v>
      </c>
      <c r="G1125" s="180">
        <v>0.3</v>
      </c>
      <c r="H1125" s="180">
        <v>0</v>
      </c>
      <c r="I1125" s="180">
        <v>0</v>
      </c>
      <c r="J1125" s="180">
        <v>0</v>
      </c>
      <c r="K1125" s="180">
        <v>0</v>
      </c>
      <c r="L1125" s="180">
        <v>7.1999999999999995E-2</v>
      </c>
      <c r="M1125" s="180">
        <v>8.9999999999999998E-4</v>
      </c>
      <c r="N1125" s="217">
        <v>116.34299999999999</v>
      </c>
    </row>
    <row r="1126" spans="1:14" ht="13.2" customHeight="1">
      <c r="A1126" s="369"/>
      <c r="B1126" s="369"/>
      <c r="C1126" s="388"/>
      <c r="D1126" s="215" t="s">
        <v>201</v>
      </c>
      <c r="E1126" s="216" t="s">
        <v>202</v>
      </c>
      <c r="F1126" s="180">
        <v>55</v>
      </c>
      <c r="G1126" s="180">
        <v>41.25</v>
      </c>
      <c r="H1126" s="180">
        <v>5.7750000000000004</v>
      </c>
      <c r="I1126" s="180">
        <v>0.20624999999999999</v>
      </c>
      <c r="J1126" s="180">
        <v>4.1250000000000002E-2</v>
      </c>
      <c r="K1126" s="180">
        <v>0.94874999999999987</v>
      </c>
      <c r="L1126" s="180">
        <v>7.4249999999999998</v>
      </c>
      <c r="M1126" s="180">
        <v>0.12375</v>
      </c>
      <c r="N1126" s="217">
        <v>1.1000000000000001</v>
      </c>
    </row>
    <row r="1127" spans="1:14" ht="15" customHeight="1">
      <c r="A1127" s="369"/>
      <c r="B1127" s="369"/>
      <c r="C1127" s="388"/>
      <c r="D1127" s="220" t="s">
        <v>169</v>
      </c>
      <c r="E1127" s="216" t="s">
        <v>170</v>
      </c>
      <c r="F1127" s="180">
        <v>30</v>
      </c>
      <c r="G1127" s="180">
        <v>24</v>
      </c>
      <c r="H1127" s="180">
        <v>5.52</v>
      </c>
      <c r="I1127" s="180">
        <v>0.21600000000000003</v>
      </c>
      <c r="J1127" s="180">
        <v>2.4000000000000004E-2</v>
      </c>
      <c r="K1127" s="180">
        <v>0.98399999999999987</v>
      </c>
      <c r="L1127" s="180">
        <v>2.16</v>
      </c>
      <c r="M1127" s="180">
        <v>0.12</v>
      </c>
      <c r="N1127" s="217">
        <v>1.8</v>
      </c>
    </row>
    <row r="1128" spans="1:14" ht="13.2">
      <c r="A1128" s="369"/>
      <c r="B1128" s="369"/>
      <c r="C1128" s="388"/>
      <c r="D1128" s="220" t="s">
        <v>112</v>
      </c>
      <c r="E1128" s="216" t="s">
        <v>118</v>
      </c>
      <c r="F1128" s="180">
        <v>2</v>
      </c>
      <c r="G1128" s="180">
        <v>1.8</v>
      </c>
      <c r="H1128" s="180">
        <v>0.79200000000000004</v>
      </c>
      <c r="I1128" s="180">
        <v>4.1399999999999999E-2</v>
      </c>
      <c r="J1128" s="180">
        <v>1.0800000000000001E-2</v>
      </c>
      <c r="K1128" s="180">
        <v>0.10620000000000002</v>
      </c>
      <c r="L1128" s="180">
        <v>1.476</v>
      </c>
      <c r="M1128" s="180">
        <v>3.2400000000000005E-2</v>
      </c>
      <c r="N1128" s="217">
        <v>0.92</v>
      </c>
    </row>
    <row r="1129" spans="1:14" ht="13.2">
      <c r="A1129" s="369"/>
      <c r="B1129" s="369"/>
      <c r="C1129" s="388"/>
      <c r="D1129" s="220" t="s">
        <v>189</v>
      </c>
      <c r="E1129" s="216" t="s">
        <v>188</v>
      </c>
      <c r="F1129" s="180">
        <v>2</v>
      </c>
      <c r="G1129" s="180">
        <v>1</v>
      </c>
      <c r="H1129" s="180">
        <v>0.44</v>
      </c>
      <c r="I1129" s="180">
        <v>3.0000000000000001E-3</v>
      </c>
      <c r="J1129" s="180">
        <v>3.0000000000000001E-3</v>
      </c>
      <c r="K1129" s="180">
        <v>9.3000000000000013E-2</v>
      </c>
      <c r="L1129" s="180">
        <v>0.19</v>
      </c>
      <c r="M1129" s="180">
        <v>5.0000000000000001E-3</v>
      </c>
      <c r="N1129" s="217">
        <v>0.08</v>
      </c>
    </row>
    <row r="1130" spans="1:14" ht="13.2">
      <c r="A1130" s="347" t="s">
        <v>50</v>
      </c>
      <c r="B1130" s="347" t="s">
        <v>168</v>
      </c>
      <c r="C1130" s="354" t="s">
        <v>78</v>
      </c>
      <c r="D1130" s="226" t="s">
        <v>222</v>
      </c>
      <c r="E1130" s="216" t="s">
        <v>223</v>
      </c>
      <c r="F1130" s="180">
        <v>80</v>
      </c>
      <c r="G1130" s="180">
        <v>60.8</v>
      </c>
      <c r="H1130" s="180">
        <v>117.95199999999998</v>
      </c>
      <c r="I1130" s="180">
        <v>0.2432</v>
      </c>
      <c r="J1130" s="180">
        <v>6.08E-2</v>
      </c>
      <c r="K1130" s="180">
        <v>28.5152</v>
      </c>
      <c r="L1130" s="180">
        <v>4.8639999999999999</v>
      </c>
      <c r="M1130" s="180">
        <v>6.08E-2</v>
      </c>
      <c r="N1130" s="222">
        <v>0</v>
      </c>
    </row>
    <row r="1131" spans="1:14" ht="13.2">
      <c r="A1131" s="359"/>
      <c r="B1131" s="359"/>
      <c r="C1131" s="383"/>
      <c r="D1131" s="226" t="s">
        <v>176</v>
      </c>
      <c r="E1131" s="216" t="s">
        <v>225</v>
      </c>
      <c r="F1131" s="180">
        <v>6</v>
      </c>
      <c r="G1131" s="180">
        <v>6</v>
      </c>
      <c r="H1131" s="180">
        <v>23.82</v>
      </c>
      <c r="I1131" s="180">
        <v>0</v>
      </c>
      <c r="J1131" s="180">
        <v>0</v>
      </c>
      <c r="K1131" s="180">
        <v>5.9579999999999993</v>
      </c>
      <c r="L1131" s="180">
        <v>0</v>
      </c>
      <c r="M1131" s="180">
        <v>6.000000000000001E-3</v>
      </c>
      <c r="N1131" s="222">
        <v>0</v>
      </c>
    </row>
    <row r="1132" spans="1:14" ht="39.6">
      <c r="A1132" s="246" t="s">
        <v>51</v>
      </c>
      <c r="B1132" s="246" t="s">
        <v>172</v>
      </c>
      <c r="C1132" s="336" t="s">
        <v>151</v>
      </c>
      <c r="D1132" s="338"/>
      <c r="E1132" s="216"/>
      <c r="F1132" s="216"/>
      <c r="G1132" s="216"/>
      <c r="H1132" s="216"/>
      <c r="I1132" s="216"/>
      <c r="J1132" s="216"/>
      <c r="K1132" s="216"/>
      <c r="L1132" s="216"/>
      <c r="M1132" s="216"/>
      <c r="N1132" s="233"/>
    </row>
    <row r="1133" spans="1:14" ht="13.2">
      <c r="A1133" s="246" t="s">
        <v>173</v>
      </c>
      <c r="B1133" s="246" t="s">
        <v>174</v>
      </c>
      <c r="C1133" s="229" t="s">
        <v>175</v>
      </c>
      <c r="D1133" s="232"/>
      <c r="E1133" s="216"/>
      <c r="F1133" s="216"/>
      <c r="G1133" s="216"/>
      <c r="H1133" s="216"/>
      <c r="I1133" s="216"/>
      <c r="J1133" s="216"/>
      <c r="K1133" s="216"/>
      <c r="L1133" s="216"/>
      <c r="M1133" s="216"/>
      <c r="N1133" s="233"/>
    </row>
    <row r="1134" spans="1:14" ht="13.2">
      <c r="A1134" s="246" t="s">
        <v>178</v>
      </c>
      <c r="B1134" s="246" t="s">
        <v>179</v>
      </c>
      <c r="C1134" s="229" t="s">
        <v>180</v>
      </c>
      <c r="D1134" s="232"/>
      <c r="E1134" s="216"/>
      <c r="F1134" s="216"/>
      <c r="G1134" s="216"/>
      <c r="H1134" s="216"/>
      <c r="I1134" s="216"/>
      <c r="J1134" s="216"/>
      <c r="K1134" s="216"/>
      <c r="L1134" s="216"/>
      <c r="M1134" s="216"/>
      <c r="N1134" s="233"/>
    </row>
    <row r="1135" spans="1:14" ht="26.4">
      <c r="A1135" s="227" t="s">
        <v>182</v>
      </c>
      <c r="B1135" s="227" t="s">
        <v>190</v>
      </c>
      <c r="C1135" s="227"/>
      <c r="D1135" s="227" t="s">
        <v>566</v>
      </c>
      <c r="E1135" s="216" t="s">
        <v>534</v>
      </c>
      <c r="F1135" s="216">
        <v>200</v>
      </c>
      <c r="G1135" s="216">
        <v>200</v>
      </c>
      <c r="H1135" s="216">
        <v>0</v>
      </c>
      <c r="I1135" s="216">
        <v>0</v>
      </c>
      <c r="J1135" s="216">
        <v>0</v>
      </c>
      <c r="K1135" s="216">
        <v>0</v>
      </c>
      <c r="L1135" s="216">
        <v>0</v>
      </c>
      <c r="M1135" s="216">
        <v>0</v>
      </c>
      <c r="N1135" s="231">
        <v>0</v>
      </c>
    </row>
    <row r="1136" spans="1:14" ht="15" customHeight="1">
      <c r="A1136" s="227"/>
      <c r="B1136" s="227"/>
      <c r="C1136" s="220"/>
      <c r="D1136" s="232"/>
      <c r="E1136" s="216"/>
      <c r="F1136" s="216"/>
      <c r="G1136" s="216"/>
      <c r="H1136" s="216"/>
      <c r="I1136" s="216"/>
      <c r="J1136" s="216"/>
      <c r="K1136" s="216"/>
      <c r="L1136" s="216"/>
      <c r="M1136" s="216"/>
      <c r="N1136" s="233"/>
    </row>
    <row r="1137" spans="1:14" ht="13.2">
      <c r="A1137" s="234"/>
      <c r="B1137" s="234"/>
      <c r="C1137" s="234"/>
      <c r="D1137" s="234"/>
      <c r="E1137" s="235"/>
      <c r="F1137" s="236">
        <f>SUM(F1106:F1135)</f>
        <v>672.1</v>
      </c>
      <c r="G1137" s="234"/>
      <c r="H1137" s="234"/>
      <c r="I1137" s="234"/>
      <c r="J1137" s="234"/>
      <c r="K1137" s="234"/>
      <c r="L1137" s="237"/>
      <c r="M1137" s="234"/>
      <c r="N1137" s="234"/>
    </row>
    <row r="1138" spans="1:14" s="195" customFormat="1" ht="13.2">
      <c r="A1138" s="356" t="s">
        <v>102</v>
      </c>
      <c r="B1138" s="357"/>
      <c r="C1138" s="357"/>
      <c r="D1138" s="357"/>
      <c r="E1138" s="357"/>
      <c r="F1138" s="358"/>
      <c r="G1138" s="216"/>
      <c r="H1138" s="199">
        <f>SUM(H1106:H1136)</f>
        <v>801.53550000000018</v>
      </c>
      <c r="I1138" s="199">
        <f>SUM(I1106:I1136)</f>
        <v>35.831350000000008</v>
      </c>
      <c r="J1138" s="199">
        <f>SUM(J1106:J1136)</f>
        <v>22.482550000000003</v>
      </c>
      <c r="K1138" s="199">
        <f>SUM(K1106:K1136)</f>
        <v>110.90115</v>
      </c>
      <c r="L1138" s="199">
        <f>SUM(L1106:L1136)</f>
        <v>333.06399999999996</v>
      </c>
      <c r="M1138" s="199">
        <f>SUM(M1106:M1136)</f>
        <v>3.2313999999999998</v>
      </c>
      <c r="N1138" s="199">
        <f>SUM(N1106:N1136)</f>
        <v>928.11200000000008</v>
      </c>
    </row>
    <row r="1139" spans="1:14" ht="13.2">
      <c r="A1139" s="356" t="s">
        <v>103</v>
      </c>
      <c r="B1139" s="357"/>
      <c r="C1139" s="357"/>
      <c r="D1139" s="357"/>
      <c r="E1139" s="357"/>
      <c r="F1139" s="358"/>
      <c r="G1139" s="216"/>
      <c r="H1139" s="199">
        <v>1994</v>
      </c>
      <c r="I1139" s="199">
        <v>69.8</v>
      </c>
      <c r="J1139" s="199">
        <v>66.5</v>
      </c>
      <c r="K1139" s="199">
        <v>279.2</v>
      </c>
      <c r="L1139" s="199">
        <v>1100</v>
      </c>
      <c r="M1139" s="271">
        <v>8.6999999999999993</v>
      </c>
      <c r="N1139" s="271">
        <v>1500</v>
      </c>
    </row>
    <row r="1140" spans="1:14" ht="13.2">
      <c r="A1140" s="356" t="s">
        <v>104</v>
      </c>
      <c r="B1140" s="357"/>
      <c r="C1140" s="357"/>
      <c r="D1140" s="357"/>
      <c r="E1140" s="357"/>
      <c r="F1140" s="358"/>
      <c r="G1140" s="216"/>
      <c r="H1140" s="238">
        <f>H1138/H1139</f>
        <v>0.40197367101303921</v>
      </c>
      <c r="I1140" s="238">
        <f t="shared" ref="I1140:N1140" si="37">I1138/I1139</f>
        <v>0.51334312320916919</v>
      </c>
      <c r="J1140" s="238">
        <f t="shared" si="37"/>
        <v>0.3380834586466166</v>
      </c>
      <c r="K1140" s="238">
        <f t="shared" si="37"/>
        <v>0.39721042263610318</v>
      </c>
      <c r="L1140" s="238">
        <f t="shared" si="37"/>
        <v>0.30278545454545452</v>
      </c>
      <c r="M1140" s="238">
        <f t="shared" si="37"/>
        <v>0.37142528735632185</v>
      </c>
      <c r="N1140" s="238">
        <f t="shared" si="37"/>
        <v>0.61874133333333337</v>
      </c>
    </row>
    <row r="1141" spans="1:14" ht="13.2">
      <c r="A1141" s="208"/>
      <c r="B1141" s="208"/>
      <c r="C1141" s="208"/>
      <c r="D1141" s="208"/>
      <c r="E1141" s="210"/>
      <c r="F1141" s="208"/>
      <c r="G1141" s="208"/>
    </row>
    <row r="1142" spans="1:14" s="188" customFormat="1" ht="13.2">
      <c r="A1142" s="381" t="s">
        <v>105</v>
      </c>
      <c r="B1142" s="381"/>
      <c r="C1142" s="381"/>
      <c r="D1142" s="382"/>
      <c r="E1142" s="305" t="s">
        <v>571</v>
      </c>
      <c r="F1142" s="276"/>
      <c r="G1142" s="276"/>
      <c r="H1142" s="208"/>
      <c r="I1142" s="208"/>
      <c r="J1142" s="208"/>
      <c r="K1142" s="208"/>
      <c r="L1142" s="208"/>
      <c r="M1142" s="208"/>
      <c r="N1142" s="208"/>
    </row>
    <row r="1143" spans="1:14" ht="13.2">
      <c r="A1143" s="275" t="s">
        <v>569</v>
      </c>
      <c r="B1143" s="276"/>
      <c r="C1143" s="276"/>
      <c r="D1143" s="276"/>
      <c r="E1143" s="276"/>
      <c r="F1143" s="276"/>
      <c r="G1143" s="276"/>
      <c r="H1143" s="276"/>
      <c r="I1143" s="276"/>
      <c r="J1143" s="276"/>
      <c r="K1143" s="276"/>
      <c r="L1143" s="276"/>
      <c r="M1143" s="276"/>
      <c r="N1143" s="277"/>
    </row>
    <row r="1144" spans="1:14" ht="7.5" customHeight="1">
      <c r="A1144" s="208"/>
      <c r="B1144" s="208"/>
      <c r="C1144" s="208"/>
      <c r="D1144" s="239"/>
      <c r="E1144" s="239"/>
      <c r="F1144" s="239"/>
      <c r="G1144" s="239"/>
      <c r="H1144" s="276"/>
      <c r="I1144" s="276"/>
      <c r="J1144" s="277"/>
      <c r="K1144" s="239"/>
      <c r="L1144" s="239"/>
      <c r="M1144" s="239"/>
      <c r="N1144" s="201"/>
    </row>
    <row r="1145" spans="1:14" ht="33" customHeight="1">
      <c r="A1145" s="208" t="s">
        <v>36</v>
      </c>
      <c r="B1145" s="336"/>
      <c r="C1145" s="337"/>
      <c r="D1145" s="337"/>
      <c r="E1145" s="337"/>
      <c r="F1145" s="338"/>
      <c r="G1145" s="201"/>
      <c r="H1145" s="239"/>
      <c r="I1145" s="239"/>
      <c r="J1145" s="239"/>
      <c r="K1145" s="339" t="s">
        <v>570</v>
      </c>
      <c r="L1145" s="339"/>
      <c r="M1145" s="339"/>
      <c r="N1145" s="339"/>
    </row>
    <row r="1146" spans="1:14" ht="13.2">
      <c r="A1146" s="201"/>
      <c r="B1146" s="201"/>
      <c r="C1146" s="201"/>
      <c r="D1146" s="201"/>
      <c r="E1146" s="207"/>
      <c r="F1146" s="201"/>
      <c r="G1146" s="201"/>
      <c r="H1146" s="340" t="s">
        <v>37</v>
      </c>
      <c r="I1146" s="340"/>
      <c r="J1146" s="341"/>
      <c r="K1146" s="201"/>
      <c r="L1146" s="201"/>
      <c r="M1146" s="201"/>
      <c r="N1146" s="201"/>
    </row>
    <row r="1147" spans="1:14" ht="13.2">
      <c r="H1147" s="201"/>
      <c r="I1147" s="201"/>
      <c r="J1147" s="201"/>
      <c r="K1147" s="201"/>
      <c r="L1147" s="201"/>
      <c r="M1147" s="201"/>
      <c r="N1147" s="201"/>
    </row>
  </sheetData>
  <mergeCells count="794">
    <mergeCell ref="B425:B427"/>
    <mergeCell ref="C425:C427"/>
    <mergeCell ref="A1125:A1129"/>
    <mergeCell ref="B1125:B1129"/>
    <mergeCell ref="C1125:C1129"/>
    <mergeCell ref="A575:B575"/>
    <mergeCell ref="B577:C577"/>
    <mergeCell ref="A565:L565"/>
    <mergeCell ref="C364:C367"/>
    <mergeCell ref="C368:C370"/>
    <mergeCell ref="A463:A472"/>
    <mergeCell ref="B463:B469"/>
    <mergeCell ref="C463:C469"/>
    <mergeCell ref="B470:B472"/>
    <mergeCell ref="C470:C472"/>
    <mergeCell ref="A473:A476"/>
    <mergeCell ref="B473:B476"/>
    <mergeCell ref="C473:C476"/>
    <mergeCell ref="A420:A422"/>
    <mergeCell ref="B420:B422"/>
    <mergeCell ref="C420:C422"/>
    <mergeCell ref="A423:A424"/>
    <mergeCell ref="B423:B424"/>
    <mergeCell ref="C423:C424"/>
    <mergeCell ref="A397:B397"/>
    <mergeCell ref="C399:D399"/>
    <mergeCell ref="A401:B401"/>
    <mergeCell ref="C401:D401"/>
    <mergeCell ref="A388:D388"/>
    <mergeCell ref="A477:A478"/>
    <mergeCell ref="B477:B478"/>
    <mergeCell ref="C477:C478"/>
    <mergeCell ref="A483:A484"/>
    <mergeCell ref="B483:B484"/>
    <mergeCell ref="C483:C484"/>
    <mergeCell ref="A491:F491"/>
    <mergeCell ref="A492:F492"/>
    <mergeCell ref="A493:F493"/>
    <mergeCell ref="A255:A256"/>
    <mergeCell ref="B255:B256"/>
    <mergeCell ref="C255:C256"/>
    <mergeCell ref="C257:D257"/>
    <mergeCell ref="A263:F263"/>
    <mergeCell ref="A264:F264"/>
    <mergeCell ref="A265:F265"/>
    <mergeCell ref="A266:D266"/>
    <mergeCell ref="E266:N266"/>
    <mergeCell ref="K209:N209"/>
    <mergeCell ref="B210:F210"/>
    <mergeCell ref="H210:J210"/>
    <mergeCell ref="A234:A241"/>
    <mergeCell ref="A245:A249"/>
    <mergeCell ref="B245:B249"/>
    <mergeCell ref="C245:C249"/>
    <mergeCell ref="A220:B220"/>
    <mergeCell ref="C222:D222"/>
    <mergeCell ref="A224:B224"/>
    <mergeCell ref="C224:D224"/>
    <mergeCell ref="A226:B226"/>
    <mergeCell ref="B228:C228"/>
    <mergeCell ref="A216:L216"/>
    <mergeCell ref="A218:B218"/>
    <mergeCell ref="C218:L218"/>
    <mergeCell ref="K211:N211"/>
    <mergeCell ref="B212:F212"/>
    <mergeCell ref="H212:J212"/>
    <mergeCell ref="A195:A196"/>
    <mergeCell ref="B195:B196"/>
    <mergeCell ref="C195:C196"/>
    <mergeCell ref="A203:F203"/>
    <mergeCell ref="A204:F204"/>
    <mergeCell ref="A205:F205"/>
    <mergeCell ref="A207:D207"/>
    <mergeCell ref="E207:N207"/>
    <mergeCell ref="A208:J208"/>
    <mergeCell ref="H1104:N1104"/>
    <mergeCell ref="A817:A821"/>
    <mergeCell ref="L807:L808"/>
    <mergeCell ref="M807:M808"/>
    <mergeCell ref="N807:N808"/>
    <mergeCell ref="A948:A952"/>
    <mergeCell ref="B948:B952"/>
    <mergeCell ref="C948:C952"/>
    <mergeCell ref="H675:N675"/>
    <mergeCell ref="H739:N739"/>
    <mergeCell ref="H864:N864"/>
    <mergeCell ref="H932:N932"/>
    <mergeCell ref="E1104:E1105"/>
    <mergeCell ref="F1104:F1105"/>
    <mergeCell ref="G1104:G1105"/>
    <mergeCell ref="A1090:B1090"/>
    <mergeCell ref="A1092:B1092"/>
    <mergeCell ref="C1094:D1094"/>
    <mergeCell ref="H807:H808"/>
    <mergeCell ref="A710:D710"/>
    <mergeCell ref="A708:F708"/>
    <mergeCell ref="A707:F707"/>
    <mergeCell ref="A706:F706"/>
    <mergeCell ref="C700:D700"/>
    <mergeCell ref="I807:I808"/>
    <mergeCell ref="J807:J808"/>
    <mergeCell ref="K807:K808"/>
    <mergeCell ref="B636:B640"/>
    <mergeCell ref="C636:C640"/>
    <mergeCell ref="A641:A643"/>
    <mergeCell ref="B641:B643"/>
    <mergeCell ref="C641:C643"/>
    <mergeCell ref="A644:A648"/>
    <mergeCell ref="B644:B648"/>
    <mergeCell ref="C644:C648"/>
    <mergeCell ref="A649:A651"/>
    <mergeCell ref="B649:B651"/>
    <mergeCell ref="C649:C651"/>
    <mergeCell ref="A795:B795"/>
    <mergeCell ref="C797:D797"/>
    <mergeCell ref="A799:B799"/>
    <mergeCell ref="C799:D799"/>
    <mergeCell ref="A801:B801"/>
    <mergeCell ref="B803:C803"/>
    <mergeCell ref="K778:N778"/>
    <mergeCell ref="A793:B793"/>
    <mergeCell ref="C765:D765"/>
    <mergeCell ref="A771:F771"/>
    <mergeCell ref="C571:D571"/>
    <mergeCell ref="A573:B573"/>
    <mergeCell ref="C573:D573"/>
    <mergeCell ref="A534:A537"/>
    <mergeCell ref="B534:B537"/>
    <mergeCell ref="C534:C537"/>
    <mergeCell ref="A542:A545"/>
    <mergeCell ref="B542:B545"/>
    <mergeCell ref="C542:C545"/>
    <mergeCell ref="A546:A547"/>
    <mergeCell ref="B546:B547"/>
    <mergeCell ref="C546:C547"/>
    <mergeCell ref="C548:D548"/>
    <mergeCell ref="C28:C30"/>
    <mergeCell ref="A31:A32"/>
    <mergeCell ref="B31:B32"/>
    <mergeCell ref="C31:C32"/>
    <mergeCell ref="A38:F38"/>
    <mergeCell ref="A39:F39"/>
    <mergeCell ref="A40:F40"/>
    <mergeCell ref="A73:A75"/>
    <mergeCell ref="B73:B75"/>
    <mergeCell ref="C73:C75"/>
    <mergeCell ref="A55:L55"/>
    <mergeCell ref="A57:B57"/>
    <mergeCell ref="C57:L57"/>
    <mergeCell ref="A59:B59"/>
    <mergeCell ref="C61:D61"/>
    <mergeCell ref="A63:B63"/>
    <mergeCell ref="C63:D63"/>
    <mergeCell ref="A42:D42"/>
    <mergeCell ref="E42:N42"/>
    <mergeCell ref="K44:N44"/>
    <mergeCell ref="A1140:F1140"/>
    <mergeCell ref="A1142:D1142"/>
    <mergeCell ref="B1145:F1145"/>
    <mergeCell ref="H1146:J1146"/>
    <mergeCell ref="K1145:N1145"/>
    <mergeCell ref="A1130:A1131"/>
    <mergeCell ref="B1130:B1131"/>
    <mergeCell ref="C1130:C1131"/>
    <mergeCell ref="C1132:D1132"/>
    <mergeCell ref="A1138:F1138"/>
    <mergeCell ref="A1139:F1139"/>
    <mergeCell ref="A1114:A1117"/>
    <mergeCell ref="B1114:B1117"/>
    <mergeCell ref="C1114:C1117"/>
    <mergeCell ref="A1118:A1123"/>
    <mergeCell ref="B1118:B1123"/>
    <mergeCell ref="C1118:C1123"/>
    <mergeCell ref="A1098:B1098"/>
    <mergeCell ref="B1100:C1100"/>
    <mergeCell ref="A1104:A1105"/>
    <mergeCell ref="B1104:B1105"/>
    <mergeCell ref="C1104:C1105"/>
    <mergeCell ref="D1104:D1105"/>
    <mergeCell ref="B1106:B1113"/>
    <mergeCell ref="C1106:C1113"/>
    <mergeCell ref="A1096:B1096"/>
    <mergeCell ref="C1096:D1096"/>
    <mergeCell ref="A1080:D1080"/>
    <mergeCell ref="K1083:N1083"/>
    <mergeCell ref="B1083:F1083"/>
    <mergeCell ref="H1084:J1084"/>
    <mergeCell ref="A1068:A1069"/>
    <mergeCell ref="B1068:B1069"/>
    <mergeCell ref="C1068:C1069"/>
    <mergeCell ref="A1076:F1076"/>
    <mergeCell ref="A1077:F1077"/>
    <mergeCell ref="A1078:F1078"/>
    <mergeCell ref="A1061:A1063"/>
    <mergeCell ref="B1061:B1063"/>
    <mergeCell ref="C1061:C1063"/>
    <mergeCell ref="A1065:A1067"/>
    <mergeCell ref="B1065:B1067"/>
    <mergeCell ref="C1065:C1067"/>
    <mergeCell ref="G1047:G1048"/>
    <mergeCell ref="A1049:A1060"/>
    <mergeCell ref="B1049:B1055"/>
    <mergeCell ref="C1049:C1055"/>
    <mergeCell ref="B1056:B1060"/>
    <mergeCell ref="C1056:C1060"/>
    <mergeCell ref="A1047:A1048"/>
    <mergeCell ref="B1047:B1048"/>
    <mergeCell ref="C1047:C1048"/>
    <mergeCell ref="D1047:D1048"/>
    <mergeCell ref="E1047:E1048"/>
    <mergeCell ref="F1047:F1048"/>
    <mergeCell ref="C1037:D1037"/>
    <mergeCell ref="A1039:B1039"/>
    <mergeCell ref="C1039:D1039"/>
    <mergeCell ref="A1041:B1041"/>
    <mergeCell ref="B1043:C1043"/>
    <mergeCell ref="K1028:N1028"/>
    <mergeCell ref="A1033:B1033"/>
    <mergeCell ref="C1015:D1015"/>
    <mergeCell ref="A1021:F1021"/>
    <mergeCell ref="A1022:F1022"/>
    <mergeCell ref="A1023:F1023"/>
    <mergeCell ref="A1025:D1025"/>
    <mergeCell ref="H1029:J1029"/>
    <mergeCell ref="B1013:B1014"/>
    <mergeCell ref="C1013:C1014"/>
    <mergeCell ref="A1005:A1007"/>
    <mergeCell ref="B1005:B1007"/>
    <mergeCell ref="C1005:C1007"/>
    <mergeCell ref="A1008:A1009"/>
    <mergeCell ref="B1008:B1009"/>
    <mergeCell ref="C1008:C1009"/>
    <mergeCell ref="A1035:B1035"/>
    <mergeCell ref="B1028:F1028"/>
    <mergeCell ref="A1010:A1012"/>
    <mergeCell ref="B1010:B1012"/>
    <mergeCell ref="C1010:C1012"/>
    <mergeCell ref="A1013:A1014"/>
    <mergeCell ref="K971:N971"/>
    <mergeCell ref="A977:B977"/>
    <mergeCell ref="H972:J972"/>
    <mergeCell ref="G991:G992"/>
    <mergeCell ref="A993:A1004"/>
    <mergeCell ref="B993:B999"/>
    <mergeCell ref="C993:C999"/>
    <mergeCell ref="B1000:B1004"/>
    <mergeCell ref="C1000:C1004"/>
    <mergeCell ref="A991:A992"/>
    <mergeCell ref="B991:B992"/>
    <mergeCell ref="C991:C992"/>
    <mergeCell ref="D991:D992"/>
    <mergeCell ref="E991:E992"/>
    <mergeCell ref="F991:F992"/>
    <mergeCell ref="H991:N991"/>
    <mergeCell ref="B987:C987"/>
    <mergeCell ref="A898:F898"/>
    <mergeCell ref="A899:F899"/>
    <mergeCell ref="A900:F900"/>
    <mergeCell ref="A902:D902"/>
    <mergeCell ref="A979:B979"/>
    <mergeCell ref="C981:D981"/>
    <mergeCell ref="A983:B983"/>
    <mergeCell ref="C983:D983"/>
    <mergeCell ref="A985:B985"/>
    <mergeCell ref="B971:F971"/>
    <mergeCell ref="A945:A947"/>
    <mergeCell ref="B945:B947"/>
    <mergeCell ref="C945:C947"/>
    <mergeCell ref="C958:D958"/>
    <mergeCell ref="A964:F964"/>
    <mergeCell ref="A953:A956"/>
    <mergeCell ref="B953:B956"/>
    <mergeCell ref="C953:C956"/>
    <mergeCell ref="A968:D968"/>
    <mergeCell ref="A966:F966"/>
    <mergeCell ref="A965:F965"/>
    <mergeCell ref="K905:N905"/>
    <mergeCell ref="A934:A944"/>
    <mergeCell ref="B934:B941"/>
    <mergeCell ref="C934:C941"/>
    <mergeCell ref="B942:B944"/>
    <mergeCell ref="C942:C944"/>
    <mergeCell ref="A926:B926"/>
    <mergeCell ref="B928:C928"/>
    <mergeCell ref="A932:A933"/>
    <mergeCell ref="B932:B933"/>
    <mergeCell ref="C932:C933"/>
    <mergeCell ref="D932:D933"/>
    <mergeCell ref="E932:E933"/>
    <mergeCell ref="F932:F933"/>
    <mergeCell ref="G932:G933"/>
    <mergeCell ref="H906:J906"/>
    <mergeCell ref="B905:F905"/>
    <mergeCell ref="A918:B918"/>
    <mergeCell ref="A920:B920"/>
    <mergeCell ref="C922:D922"/>
    <mergeCell ref="A924:B924"/>
    <mergeCell ref="C924:D924"/>
    <mergeCell ref="A890:A891"/>
    <mergeCell ref="B890:B891"/>
    <mergeCell ref="C890:C891"/>
    <mergeCell ref="A883:A885"/>
    <mergeCell ref="B883:B885"/>
    <mergeCell ref="C883:C885"/>
    <mergeCell ref="A879:A882"/>
    <mergeCell ref="B879:B882"/>
    <mergeCell ref="C879:C882"/>
    <mergeCell ref="A856:B856"/>
    <mergeCell ref="C856:D856"/>
    <mergeCell ref="A866:A874"/>
    <mergeCell ref="B866:B873"/>
    <mergeCell ref="C866:C873"/>
    <mergeCell ref="B874:B878"/>
    <mergeCell ref="C874:C878"/>
    <mergeCell ref="A886:A889"/>
    <mergeCell ref="B886:B889"/>
    <mergeCell ref="C886:C889"/>
    <mergeCell ref="E864:E865"/>
    <mergeCell ref="F864:F865"/>
    <mergeCell ref="G864:G865"/>
    <mergeCell ref="A839:F839"/>
    <mergeCell ref="A840:F840"/>
    <mergeCell ref="A841:F841"/>
    <mergeCell ref="A843:D843"/>
    <mergeCell ref="K846:N846"/>
    <mergeCell ref="A827:A831"/>
    <mergeCell ref="B827:B831"/>
    <mergeCell ref="C827:C831"/>
    <mergeCell ref="A832:A833"/>
    <mergeCell ref="B832:B833"/>
    <mergeCell ref="C832:C833"/>
    <mergeCell ref="H847:J847"/>
    <mergeCell ref="A858:B858"/>
    <mergeCell ref="B860:C860"/>
    <mergeCell ref="A864:A865"/>
    <mergeCell ref="B864:B865"/>
    <mergeCell ref="C864:C865"/>
    <mergeCell ref="D864:D865"/>
    <mergeCell ref="A850:B850"/>
    <mergeCell ref="A852:B852"/>
    <mergeCell ref="C854:D854"/>
    <mergeCell ref="A822:A824"/>
    <mergeCell ref="B822:B824"/>
    <mergeCell ref="C822:C824"/>
    <mergeCell ref="A825:A826"/>
    <mergeCell ref="B825:B826"/>
    <mergeCell ref="C825:C826"/>
    <mergeCell ref="G807:G808"/>
    <mergeCell ref="A807:A808"/>
    <mergeCell ref="B807:B808"/>
    <mergeCell ref="C807:C808"/>
    <mergeCell ref="D807:D808"/>
    <mergeCell ref="E807:E808"/>
    <mergeCell ref="F807:F808"/>
    <mergeCell ref="A809:A816"/>
    <mergeCell ref="C809:C816"/>
    <mergeCell ref="B809:B816"/>
    <mergeCell ref="C817:C821"/>
    <mergeCell ref="A772:F772"/>
    <mergeCell ref="A773:F773"/>
    <mergeCell ref="A775:D775"/>
    <mergeCell ref="A763:A764"/>
    <mergeCell ref="B763:B764"/>
    <mergeCell ref="C763:C764"/>
    <mergeCell ref="H779:J779"/>
    <mergeCell ref="A759:A762"/>
    <mergeCell ref="B759:B762"/>
    <mergeCell ref="C759:C762"/>
    <mergeCell ref="A753:A755"/>
    <mergeCell ref="B753:B755"/>
    <mergeCell ref="C753:C755"/>
    <mergeCell ref="A756:A758"/>
    <mergeCell ref="B756:B758"/>
    <mergeCell ref="C756:C758"/>
    <mergeCell ref="G739:G740"/>
    <mergeCell ref="A741:A752"/>
    <mergeCell ref="B741:B747"/>
    <mergeCell ref="C741:C747"/>
    <mergeCell ref="B748:B752"/>
    <mergeCell ref="C748:C752"/>
    <mergeCell ref="A739:A740"/>
    <mergeCell ref="B739:B740"/>
    <mergeCell ref="C739:C740"/>
    <mergeCell ref="D739:D740"/>
    <mergeCell ref="E739:E740"/>
    <mergeCell ref="F739:F740"/>
    <mergeCell ref="A727:B727"/>
    <mergeCell ref="C729:D729"/>
    <mergeCell ref="A731:B731"/>
    <mergeCell ref="C731:D731"/>
    <mergeCell ref="A733:B733"/>
    <mergeCell ref="B735:C735"/>
    <mergeCell ref="K713:N713"/>
    <mergeCell ref="A725:B725"/>
    <mergeCell ref="H714:J714"/>
    <mergeCell ref="G675:G676"/>
    <mergeCell ref="A695:A697"/>
    <mergeCell ref="B695:B697"/>
    <mergeCell ref="C695:C697"/>
    <mergeCell ref="A698:A699"/>
    <mergeCell ref="B698:B699"/>
    <mergeCell ref="C698:C699"/>
    <mergeCell ref="A677:A685"/>
    <mergeCell ref="B677:B684"/>
    <mergeCell ref="C677:C684"/>
    <mergeCell ref="A690:A694"/>
    <mergeCell ref="B690:B694"/>
    <mergeCell ref="C690:C694"/>
    <mergeCell ref="B626:B627"/>
    <mergeCell ref="C626:C627"/>
    <mergeCell ref="D626:D627"/>
    <mergeCell ref="E626:E627"/>
    <mergeCell ref="F626:F627"/>
    <mergeCell ref="A669:B669"/>
    <mergeCell ref="B671:C671"/>
    <mergeCell ref="A675:A676"/>
    <mergeCell ref="B675:B676"/>
    <mergeCell ref="C675:C676"/>
    <mergeCell ref="D675:D676"/>
    <mergeCell ref="E675:E676"/>
    <mergeCell ref="F675:F676"/>
    <mergeCell ref="A661:F661"/>
    <mergeCell ref="A662:F662"/>
    <mergeCell ref="A660:F660"/>
    <mergeCell ref="C654:D654"/>
    <mergeCell ref="A602:F602"/>
    <mergeCell ref="A603:F603"/>
    <mergeCell ref="H581:N581"/>
    <mergeCell ref="A581:A582"/>
    <mergeCell ref="B581:B582"/>
    <mergeCell ref="C581:C582"/>
    <mergeCell ref="D581:D582"/>
    <mergeCell ref="B608:F608"/>
    <mergeCell ref="H609:J609"/>
    <mergeCell ref="A583:A587"/>
    <mergeCell ref="B583:B587"/>
    <mergeCell ref="C583:C587"/>
    <mergeCell ref="A589:A591"/>
    <mergeCell ref="B589:B591"/>
    <mergeCell ref="C589:C591"/>
    <mergeCell ref="A605:D605"/>
    <mergeCell ref="E581:E582"/>
    <mergeCell ref="F581:F582"/>
    <mergeCell ref="G581:G582"/>
    <mergeCell ref="A592:A594"/>
    <mergeCell ref="B592:B594"/>
    <mergeCell ref="C592:C594"/>
    <mergeCell ref="A595:A596"/>
    <mergeCell ref="B595:B596"/>
    <mergeCell ref="A479:A482"/>
    <mergeCell ref="B479:B482"/>
    <mergeCell ref="C479:C482"/>
    <mergeCell ref="A500:L500"/>
    <mergeCell ref="A502:B502"/>
    <mergeCell ref="C502:L502"/>
    <mergeCell ref="G516:G517"/>
    <mergeCell ref="H516:N516"/>
    <mergeCell ref="A516:A517"/>
    <mergeCell ref="B516:B517"/>
    <mergeCell ref="C516:C517"/>
    <mergeCell ref="D516:D517"/>
    <mergeCell ref="E516:E517"/>
    <mergeCell ref="F516:F517"/>
    <mergeCell ref="A495:D495"/>
    <mergeCell ref="E495:N495"/>
    <mergeCell ref="A496:J496"/>
    <mergeCell ref="K497:N497"/>
    <mergeCell ref="G461:G462"/>
    <mergeCell ref="H461:N461"/>
    <mergeCell ref="A461:A462"/>
    <mergeCell ref="B461:B462"/>
    <mergeCell ref="C461:C462"/>
    <mergeCell ref="D461:D462"/>
    <mergeCell ref="E461:E462"/>
    <mergeCell ref="F461:F462"/>
    <mergeCell ref="A449:B449"/>
    <mergeCell ref="C451:D451"/>
    <mergeCell ref="A453:B453"/>
    <mergeCell ref="C453:D453"/>
    <mergeCell ref="A455:B455"/>
    <mergeCell ref="B457:C457"/>
    <mergeCell ref="K441:N441"/>
    <mergeCell ref="A445:L445"/>
    <mergeCell ref="A447:B447"/>
    <mergeCell ref="C447:L447"/>
    <mergeCell ref="C429:D429"/>
    <mergeCell ref="A435:F435"/>
    <mergeCell ref="A436:F436"/>
    <mergeCell ref="A437:F437"/>
    <mergeCell ref="A439:D439"/>
    <mergeCell ref="E439:N439"/>
    <mergeCell ref="E409:E410"/>
    <mergeCell ref="F409:F410"/>
    <mergeCell ref="G409:G410"/>
    <mergeCell ref="H409:N409"/>
    <mergeCell ref="A414:A419"/>
    <mergeCell ref="B414:B419"/>
    <mergeCell ref="C414:C419"/>
    <mergeCell ref="A403:B403"/>
    <mergeCell ref="B405:C405"/>
    <mergeCell ref="A409:A410"/>
    <mergeCell ref="B409:B410"/>
    <mergeCell ref="C409:C410"/>
    <mergeCell ref="D409:D410"/>
    <mergeCell ref="B411:B413"/>
    <mergeCell ref="C411:C413"/>
    <mergeCell ref="E388:N388"/>
    <mergeCell ref="K390:N390"/>
    <mergeCell ref="A368:A370"/>
    <mergeCell ref="B368:B370"/>
    <mergeCell ref="A371:A372"/>
    <mergeCell ref="B371:B372"/>
    <mergeCell ref="C371:C372"/>
    <mergeCell ref="A393:L393"/>
    <mergeCell ref="A395:B395"/>
    <mergeCell ref="C395:L395"/>
    <mergeCell ref="A373:A376"/>
    <mergeCell ref="B373:B376"/>
    <mergeCell ref="C373:C376"/>
    <mergeCell ref="A377:A378"/>
    <mergeCell ref="B377:B378"/>
    <mergeCell ref="C377:C378"/>
    <mergeCell ref="A385:F385"/>
    <mergeCell ref="A384:F384"/>
    <mergeCell ref="A386:F386"/>
    <mergeCell ref="K333:N333"/>
    <mergeCell ref="A338:L338"/>
    <mergeCell ref="A340:B340"/>
    <mergeCell ref="C340:L340"/>
    <mergeCell ref="G354:G355"/>
    <mergeCell ref="H354:N354"/>
    <mergeCell ref="A356:A362"/>
    <mergeCell ref="B356:B362"/>
    <mergeCell ref="C356:C363"/>
    <mergeCell ref="A354:A355"/>
    <mergeCell ref="B354:B355"/>
    <mergeCell ref="C354:C355"/>
    <mergeCell ref="D354:D355"/>
    <mergeCell ref="E354:E355"/>
    <mergeCell ref="F354:F355"/>
    <mergeCell ref="C321:D321"/>
    <mergeCell ref="A327:F327"/>
    <mergeCell ref="A328:F328"/>
    <mergeCell ref="A329:F329"/>
    <mergeCell ref="A331:D331"/>
    <mergeCell ref="E331:N331"/>
    <mergeCell ref="A315:A318"/>
    <mergeCell ref="B315:B318"/>
    <mergeCell ref="C315:C318"/>
    <mergeCell ref="A319:A320"/>
    <mergeCell ref="B319:B320"/>
    <mergeCell ref="C319:C320"/>
    <mergeCell ref="A309:A312"/>
    <mergeCell ref="B309:B312"/>
    <mergeCell ref="A313:A314"/>
    <mergeCell ref="B313:B314"/>
    <mergeCell ref="C313:C314"/>
    <mergeCell ref="E294:E295"/>
    <mergeCell ref="F294:F295"/>
    <mergeCell ref="G294:G295"/>
    <mergeCell ref="C309:C312"/>
    <mergeCell ref="H294:N294"/>
    <mergeCell ref="A296:A308"/>
    <mergeCell ref="B296:B303"/>
    <mergeCell ref="C296:C303"/>
    <mergeCell ref="B304:B308"/>
    <mergeCell ref="C304:C308"/>
    <mergeCell ref="A288:B288"/>
    <mergeCell ref="B290:C290"/>
    <mergeCell ref="A294:A295"/>
    <mergeCell ref="B294:B295"/>
    <mergeCell ref="C294:C295"/>
    <mergeCell ref="D294:D295"/>
    <mergeCell ref="A278:L278"/>
    <mergeCell ref="A280:B280"/>
    <mergeCell ref="C280:L280"/>
    <mergeCell ref="A282:B282"/>
    <mergeCell ref="C284:D284"/>
    <mergeCell ref="A286:B286"/>
    <mergeCell ref="C286:D286"/>
    <mergeCell ref="A267:J267"/>
    <mergeCell ref="K268:N268"/>
    <mergeCell ref="B269:F269"/>
    <mergeCell ref="H269:J269"/>
    <mergeCell ref="A251:A254"/>
    <mergeCell ref="B251:B254"/>
    <mergeCell ref="C251:C254"/>
    <mergeCell ref="G232:G233"/>
    <mergeCell ref="H232:N232"/>
    <mergeCell ref="B234:B241"/>
    <mergeCell ref="C234:C241"/>
    <mergeCell ref="A232:A233"/>
    <mergeCell ref="B232:B233"/>
    <mergeCell ref="C232:C233"/>
    <mergeCell ref="D232:D233"/>
    <mergeCell ref="E232:E233"/>
    <mergeCell ref="F232:F233"/>
    <mergeCell ref="A185:A188"/>
    <mergeCell ref="B185:B188"/>
    <mergeCell ref="C185:C188"/>
    <mergeCell ref="A189:A191"/>
    <mergeCell ref="B189:B191"/>
    <mergeCell ref="C189:C191"/>
    <mergeCell ref="A192:A194"/>
    <mergeCell ref="B192:B194"/>
    <mergeCell ref="G172:G173"/>
    <mergeCell ref="C192:C194"/>
    <mergeCell ref="H172:N172"/>
    <mergeCell ref="B174:B181"/>
    <mergeCell ref="C174:C181"/>
    <mergeCell ref="B182:B184"/>
    <mergeCell ref="C182:C184"/>
    <mergeCell ref="A172:A173"/>
    <mergeCell ref="B172:B173"/>
    <mergeCell ref="C172:C173"/>
    <mergeCell ref="D172:D173"/>
    <mergeCell ref="E172:E173"/>
    <mergeCell ref="F172:F173"/>
    <mergeCell ref="A174:A184"/>
    <mergeCell ref="A160:B160"/>
    <mergeCell ref="C162:D162"/>
    <mergeCell ref="A164:B164"/>
    <mergeCell ref="C164:D164"/>
    <mergeCell ref="A166:B166"/>
    <mergeCell ref="B168:C168"/>
    <mergeCell ref="K153:N153"/>
    <mergeCell ref="A156:L156"/>
    <mergeCell ref="A158:B158"/>
    <mergeCell ref="C158:L158"/>
    <mergeCell ref="C141:D141"/>
    <mergeCell ref="A147:F147"/>
    <mergeCell ref="A148:F148"/>
    <mergeCell ref="A149:F149"/>
    <mergeCell ref="A151:D151"/>
    <mergeCell ref="E151:N151"/>
    <mergeCell ref="A135:A138"/>
    <mergeCell ref="B135:B138"/>
    <mergeCell ref="C135:C138"/>
    <mergeCell ref="A139:A140"/>
    <mergeCell ref="B139:B140"/>
    <mergeCell ref="C139:C140"/>
    <mergeCell ref="C93:D93"/>
    <mergeCell ref="A98:F98"/>
    <mergeCell ref="A99:F99"/>
    <mergeCell ref="A130:A132"/>
    <mergeCell ref="B130:B132"/>
    <mergeCell ref="C130:C132"/>
    <mergeCell ref="A133:A134"/>
    <mergeCell ref="B133:B134"/>
    <mergeCell ref="C133:C134"/>
    <mergeCell ref="E118:E119"/>
    <mergeCell ref="F118:F119"/>
    <mergeCell ref="A100:F100"/>
    <mergeCell ref="B127:B129"/>
    <mergeCell ref="C127:C129"/>
    <mergeCell ref="A82:A85"/>
    <mergeCell ref="B82:B85"/>
    <mergeCell ref="C82:C85"/>
    <mergeCell ref="A86:A87"/>
    <mergeCell ref="B86:B87"/>
    <mergeCell ref="C86:C87"/>
    <mergeCell ref="A88:A91"/>
    <mergeCell ref="B88:B91"/>
    <mergeCell ref="C88:C91"/>
    <mergeCell ref="H118:N118"/>
    <mergeCell ref="B120:B126"/>
    <mergeCell ref="C120:C126"/>
    <mergeCell ref="A112:B112"/>
    <mergeCell ref="B114:C114"/>
    <mergeCell ref="A118:A119"/>
    <mergeCell ref="B118:B119"/>
    <mergeCell ref="C118:C119"/>
    <mergeCell ref="D118:D119"/>
    <mergeCell ref="G118:G119"/>
    <mergeCell ref="B846:F846"/>
    <mergeCell ref="B778:F778"/>
    <mergeCell ref="B713:F713"/>
    <mergeCell ref="A1:N1"/>
    <mergeCell ref="A3:B3"/>
    <mergeCell ref="C3:L3"/>
    <mergeCell ref="A5:B5"/>
    <mergeCell ref="C7:D7"/>
    <mergeCell ref="A9:B9"/>
    <mergeCell ref="C9:D9"/>
    <mergeCell ref="E17:E18"/>
    <mergeCell ref="F17:F18"/>
    <mergeCell ref="G17:G18"/>
    <mergeCell ref="H17:N17"/>
    <mergeCell ref="A11:B11"/>
    <mergeCell ref="B13:C13"/>
    <mergeCell ref="A17:A18"/>
    <mergeCell ref="B17:B18"/>
    <mergeCell ref="C17:C18"/>
    <mergeCell ref="D17:D18"/>
    <mergeCell ref="A104:B104"/>
    <mergeCell ref="C104:L104"/>
    <mergeCell ref="A106:B106"/>
    <mergeCell ref="C108:D108"/>
    <mergeCell ref="A19:A23"/>
    <mergeCell ref="B19:B23"/>
    <mergeCell ref="C19:C23"/>
    <mergeCell ref="A25:A27"/>
    <mergeCell ref="B25:B27"/>
    <mergeCell ref="C25:C27"/>
    <mergeCell ref="A28:A30"/>
    <mergeCell ref="B28:B30"/>
    <mergeCell ref="A110:B110"/>
    <mergeCell ref="C110:D110"/>
    <mergeCell ref="A102:L102"/>
    <mergeCell ref="H71:N71"/>
    <mergeCell ref="A65:B65"/>
    <mergeCell ref="B67:C67"/>
    <mergeCell ref="A71:A72"/>
    <mergeCell ref="B71:B72"/>
    <mergeCell ref="C71:C72"/>
    <mergeCell ref="D71:D72"/>
    <mergeCell ref="E71:E72"/>
    <mergeCell ref="F71:F72"/>
    <mergeCell ref="G71:G72"/>
    <mergeCell ref="A76:A81"/>
    <mergeCell ref="B76:B81"/>
    <mergeCell ref="C76:C81"/>
    <mergeCell ref="A663:B663"/>
    <mergeCell ref="C665:D665"/>
    <mergeCell ref="A667:B667"/>
    <mergeCell ref="C667:D667"/>
    <mergeCell ref="A686:A689"/>
    <mergeCell ref="B686:B689"/>
    <mergeCell ref="C686:C689"/>
    <mergeCell ref="K608:N608"/>
    <mergeCell ref="A612:B612"/>
    <mergeCell ref="H626:N626"/>
    <mergeCell ref="A628:A640"/>
    <mergeCell ref="B628:B635"/>
    <mergeCell ref="C628:C635"/>
    <mergeCell ref="A614:B614"/>
    <mergeCell ref="C616:D616"/>
    <mergeCell ref="A618:B618"/>
    <mergeCell ref="C618:D618"/>
    <mergeCell ref="A620:B620"/>
    <mergeCell ref="B622:C622"/>
    <mergeCell ref="A652:A653"/>
    <mergeCell ref="B652:B653"/>
    <mergeCell ref="C652:C653"/>
    <mergeCell ref="G626:G627"/>
    <mergeCell ref="A626:A627"/>
    <mergeCell ref="C595:C596"/>
    <mergeCell ref="B557:F557"/>
    <mergeCell ref="H557:J557"/>
    <mergeCell ref="A504:B504"/>
    <mergeCell ref="C506:D506"/>
    <mergeCell ref="A508:B508"/>
    <mergeCell ref="C508:D508"/>
    <mergeCell ref="A510:B510"/>
    <mergeCell ref="B512:C512"/>
    <mergeCell ref="A538:A541"/>
    <mergeCell ref="B538:B541"/>
    <mergeCell ref="C538:C541"/>
    <mergeCell ref="A554:F554"/>
    <mergeCell ref="A555:F555"/>
    <mergeCell ref="A556:F556"/>
    <mergeCell ref="A518:A525"/>
    <mergeCell ref="B518:B525"/>
    <mergeCell ref="C518:C525"/>
    <mergeCell ref="A526:A533"/>
    <mergeCell ref="B526:B533"/>
    <mergeCell ref="C526:C533"/>
    <mergeCell ref="A567:B567"/>
    <mergeCell ref="C567:L567"/>
    <mergeCell ref="A569:B569"/>
    <mergeCell ref="A152:J152"/>
    <mergeCell ref="B154:F154"/>
    <mergeCell ref="H154:J154"/>
    <mergeCell ref="A43:J43"/>
    <mergeCell ref="B45:F45"/>
    <mergeCell ref="H45:J45"/>
    <mergeCell ref="A440:J440"/>
    <mergeCell ref="B442:F442"/>
    <mergeCell ref="H442:J442"/>
    <mergeCell ref="A389:J389"/>
    <mergeCell ref="B391:F391"/>
    <mergeCell ref="H391:J391"/>
    <mergeCell ref="A332:J332"/>
    <mergeCell ref="B334:F334"/>
    <mergeCell ref="H334:J334"/>
    <mergeCell ref="A342:B342"/>
    <mergeCell ref="C344:D344"/>
    <mergeCell ref="A346:B346"/>
    <mergeCell ref="C346:D346"/>
    <mergeCell ref="A348:B348"/>
    <mergeCell ref="B350:C350"/>
    <mergeCell ref="A364:A367"/>
    <mergeCell ref="B364:B367"/>
    <mergeCell ref="A425:A427"/>
  </mergeCells>
  <dataValidations count="5">
    <dataValidation type="list" allowBlank="1" showInputMessage="1" showErrorMessage="1" sqref="C5 C59 C106 C160 C220 C282 C342 C397 C449 C504 C569 C614 C663 C727 C795 C852 C920 C979 C1035 C1092" xr:uid="{00000000-0002-0000-0100-000000000000}">
      <formula1>"Si,No"</formula1>
    </dataValidation>
    <dataValidation type="list" allowBlank="1" showInputMessage="1" showErrorMessage="1" sqref="C9:D9 C63:D63 C110:D110 C164:D164 C224:D224 C286:D286 C346:D346 C401:D401 C453:D453 C508:D508 C573:D573 C618:D618 C667:D667 C731:D731 C799:D799 C856:D856 C924:D924 C983:D983 C1039:D1039 C1096:D1096" xr:uid="{00000000-0002-0000-0100-000001000000}">
      <formula1>"Ración para Preparar en Sitio,Comida Caliente Transportada,Ración Industrializada"</formula1>
    </dataValidation>
    <dataValidation type="list" allowBlank="1" showInputMessage="1" showErrorMessage="1" sqref="B13:C13 B67:C67 B114:C114 B168:C168 B228:C228 B290:C290 B350:C350 B405:C405 B457:C457 B512:C512 B577:C577 B622:C622 B671:C671 B735:C735 B803:C803 B860:C860 B928:C928 B987:C987 B1043:C1043 B1100:C1100" xr:uid="{00000000-0002-0000-0100-000002000000}">
      <formula1>"Preescolar,Primaria:Primero, Segundo y Tercero,Primaria:Cuarto y Quinto,Secundaria,Media y Nivel Complementario"</formula1>
    </dataValidation>
    <dataValidation type="list" allowBlank="1" showInputMessage="1" showErrorMessage="1" sqref="C11 C65 C112 C166 C226 C288 C348 C403 C455 C510 C575 C620 C669 C733 C801 C858 C926 C985 C1041 C1098" xr:uid="{00000000-0002-0000-0100-000003000000}">
      <formula1>"Complemento JM/JT,Almuerzo"</formula1>
    </dataValidation>
    <dataValidation type="list" allowBlank="1" showInputMessage="1" showErrorMessage="1" sqref="C7 C61 C108 C162 C222 C284 C344 C399 C451 C506 C571 C616 C665 C729 C797 C854 C922 C981 C1037 C1094" xr:uid="{00000000-0002-0000-0100-000004000000}">
      <formula1>"Indígena,Afrocolombiano,Palenquero,Raizal,Rrom,Sin Pertenencia Étnica"</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P581"/>
  <sheetViews>
    <sheetView topLeftCell="A565" zoomScale="70" zoomScaleNormal="70" workbookViewId="0">
      <selection activeCell="C590" sqref="C590"/>
    </sheetView>
  </sheetViews>
  <sheetFormatPr baseColWidth="10" defaultColWidth="11.44140625" defaultRowHeight="13.8"/>
  <cols>
    <col min="1" max="1" width="21" style="31" customWidth="1"/>
    <col min="2" max="2" width="26.33203125" style="31" customWidth="1"/>
    <col min="3" max="3" width="50.44140625" style="31" customWidth="1"/>
    <col min="4" max="4" width="14.33203125" style="31" customWidth="1"/>
    <col min="5" max="5" width="14.6640625" style="31" customWidth="1"/>
    <col min="6" max="6" width="14.33203125" style="31" customWidth="1"/>
    <col min="7" max="7" width="16.44140625" style="31" customWidth="1"/>
    <col min="8" max="8" width="19.109375" style="31" customWidth="1"/>
    <col min="9" max="9" width="18" style="31" customWidth="1"/>
    <col min="10" max="16384" width="11.44140625" style="31"/>
  </cols>
  <sheetData>
    <row r="1" spans="1:22" s="25" customFormat="1" ht="75" customHeight="1">
      <c r="A1" s="401"/>
      <c r="B1" s="401"/>
      <c r="C1" s="401"/>
      <c r="D1" s="401"/>
      <c r="E1" s="401"/>
      <c r="F1" s="401"/>
      <c r="G1" s="401"/>
      <c r="H1" s="401"/>
      <c r="I1" s="401"/>
      <c r="J1" s="401"/>
      <c r="K1" s="401"/>
      <c r="L1" s="401"/>
      <c r="M1" s="401"/>
      <c r="N1" s="401"/>
      <c r="O1" s="401"/>
    </row>
    <row r="2" spans="1:22" s="25" customFormat="1" ht="21" customHeight="1">
      <c r="A2" s="402" t="s">
        <v>329</v>
      </c>
      <c r="B2" s="402"/>
      <c r="C2" s="402"/>
      <c r="D2" s="402"/>
      <c r="E2" s="402"/>
      <c r="F2" s="402"/>
      <c r="G2" s="402"/>
      <c r="H2" s="402"/>
      <c r="I2" s="402"/>
      <c r="J2" s="402"/>
      <c r="K2" s="402"/>
      <c r="L2" s="402"/>
      <c r="M2" s="402"/>
      <c r="N2" s="402"/>
      <c r="O2" s="402"/>
    </row>
    <row r="3" spans="1:22" s="25" customFormat="1" ht="21" customHeight="1">
      <c r="A3" s="403" t="s">
        <v>330</v>
      </c>
      <c r="B3" s="403"/>
      <c r="C3" s="403"/>
      <c r="D3" s="403"/>
      <c r="E3" s="403"/>
      <c r="F3" s="403"/>
      <c r="G3" s="403"/>
      <c r="H3" s="403"/>
      <c r="I3" s="403"/>
      <c r="J3" s="403"/>
      <c r="K3" s="403"/>
      <c r="L3" s="403"/>
      <c r="M3" s="403"/>
      <c r="N3" s="403"/>
      <c r="O3" s="403"/>
    </row>
    <row r="4" spans="1:22" s="27" customFormat="1" ht="20.25" customHeight="1">
      <c r="A4" s="404" t="s">
        <v>331</v>
      </c>
      <c r="B4" s="404"/>
      <c r="C4" s="405"/>
      <c r="D4" s="406"/>
      <c r="E4" s="406"/>
      <c r="F4" s="406"/>
      <c r="G4" s="406"/>
      <c r="H4" s="407" t="s">
        <v>4</v>
      </c>
      <c r="I4" s="407"/>
      <c r="J4" s="408"/>
      <c r="K4" s="408"/>
      <c r="L4" s="408"/>
      <c r="M4" s="408"/>
      <c r="N4" s="408"/>
      <c r="O4" s="408"/>
      <c r="P4" s="26"/>
      <c r="Q4" s="26"/>
      <c r="R4" s="26"/>
      <c r="S4" s="26"/>
      <c r="T4" s="26"/>
      <c r="U4" s="26"/>
      <c r="V4" s="26"/>
    </row>
    <row r="5" spans="1:22" s="27" customFormat="1" ht="20.25" customHeight="1">
      <c r="A5" s="404" t="s">
        <v>332</v>
      </c>
      <c r="B5" s="404"/>
      <c r="C5" s="409" t="s">
        <v>333</v>
      </c>
      <c r="D5" s="410"/>
      <c r="E5" s="410"/>
      <c r="F5" s="410"/>
      <c r="G5" s="410"/>
      <c r="H5" s="407" t="s">
        <v>2</v>
      </c>
      <c r="I5" s="407"/>
      <c r="J5" s="411"/>
      <c r="K5" s="411"/>
      <c r="L5" s="411"/>
      <c r="M5" s="411"/>
      <c r="N5" s="411"/>
      <c r="O5" s="411"/>
      <c r="P5" s="26"/>
      <c r="Q5" s="26"/>
      <c r="R5" s="26"/>
      <c r="S5" s="26"/>
      <c r="T5" s="26"/>
      <c r="U5" s="26"/>
      <c r="V5" s="26"/>
    </row>
    <row r="6" spans="1:22" s="30" customFormat="1" ht="24" customHeight="1">
      <c r="A6" s="412" t="s">
        <v>6</v>
      </c>
      <c r="B6" s="412"/>
      <c r="C6" s="28"/>
      <c r="D6" s="414"/>
      <c r="E6" s="415"/>
      <c r="F6" s="415"/>
      <c r="G6" s="415"/>
      <c r="H6" s="415"/>
      <c r="I6" s="415"/>
      <c r="J6" s="416"/>
      <c r="K6" s="416"/>
      <c r="L6" s="417" t="s">
        <v>334</v>
      </c>
      <c r="M6" s="417"/>
      <c r="N6" s="418"/>
      <c r="O6" s="418"/>
      <c r="P6" s="29"/>
      <c r="Q6" s="29"/>
      <c r="R6" s="29"/>
      <c r="S6" s="29"/>
      <c r="T6" s="29"/>
      <c r="U6" s="29"/>
      <c r="V6" s="29"/>
    </row>
    <row r="7" spans="1:22" s="30" customFormat="1" ht="30.9" customHeight="1">
      <c r="A7" s="413"/>
      <c r="B7" s="413"/>
      <c r="C7" s="28"/>
      <c r="D7" s="414"/>
      <c r="E7" s="415"/>
      <c r="F7" s="415"/>
      <c r="G7" s="415"/>
      <c r="H7" s="415"/>
      <c r="I7" s="415"/>
      <c r="J7" s="416"/>
      <c r="K7" s="416"/>
      <c r="L7" s="415" t="s">
        <v>335</v>
      </c>
      <c r="M7" s="419"/>
      <c r="N7" s="418" t="s">
        <v>336</v>
      </c>
      <c r="O7" s="418"/>
      <c r="P7" s="29"/>
      <c r="Q7" s="29"/>
      <c r="R7" s="29"/>
      <c r="S7" s="29"/>
      <c r="T7" s="29"/>
      <c r="U7" s="29"/>
      <c r="V7" s="29"/>
    </row>
    <row r="8" spans="1:22" s="30" customFormat="1" ht="19.5" customHeight="1">
      <c r="A8" s="420"/>
      <c r="B8" s="420"/>
      <c r="C8" s="420"/>
      <c r="D8" s="420"/>
      <c r="E8" s="420"/>
      <c r="F8" s="420"/>
      <c r="G8" s="420"/>
      <c r="H8" s="420"/>
      <c r="I8" s="420"/>
      <c r="J8" s="420"/>
      <c r="K8" s="420"/>
      <c r="L8" s="420"/>
      <c r="M8" s="420"/>
      <c r="N8" s="420"/>
      <c r="O8" s="421"/>
      <c r="P8" s="29"/>
      <c r="Q8" s="29"/>
      <c r="R8" s="29"/>
      <c r="S8" s="29"/>
      <c r="T8" s="29"/>
      <c r="U8" s="29"/>
      <c r="V8" s="29"/>
    </row>
    <row r="9" spans="1:22" ht="16.5" customHeight="1">
      <c r="A9" s="407" t="s">
        <v>12</v>
      </c>
      <c r="B9" s="407"/>
      <c r="C9" s="407"/>
      <c r="D9" s="407"/>
      <c r="E9" s="407"/>
      <c r="F9" s="407"/>
      <c r="G9" s="407"/>
      <c r="H9" s="407"/>
      <c r="I9" s="407"/>
      <c r="J9" s="407"/>
      <c r="K9" s="407"/>
      <c r="L9" s="407"/>
      <c r="M9" s="407"/>
      <c r="N9" s="407"/>
      <c r="O9" s="407"/>
    </row>
    <row r="10" spans="1:22" ht="33.75" customHeight="1">
      <c r="A10" s="422" t="s">
        <v>38</v>
      </c>
      <c r="B10" s="423" t="s">
        <v>337</v>
      </c>
      <c r="C10" s="424" t="s">
        <v>90</v>
      </c>
      <c r="D10" s="32" t="s">
        <v>282</v>
      </c>
      <c r="E10" s="33" t="s">
        <v>283</v>
      </c>
      <c r="F10" s="33" t="s">
        <v>284</v>
      </c>
      <c r="G10" s="33" t="s">
        <v>285</v>
      </c>
      <c r="H10" s="33" t="s">
        <v>286</v>
      </c>
      <c r="I10" s="426" t="s">
        <v>338</v>
      </c>
      <c r="J10" s="427"/>
      <c r="K10" s="427"/>
      <c r="L10" s="427"/>
      <c r="M10" s="427"/>
      <c r="N10" s="427"/>
      <c r="O10" s="428"/>
    </row>
    <row r="11" spans="1:22" ht="30.75" customHeight="1">
      <c r="A11" s="422"/>
      <c r="B11" s="423"/>
      <c r="C11" s="425"/>
      <c r="D11" s="34" t="s">
        <v>92</v>
      </c>
      <c r="E11" s="34" t="s">
        <v>92</v>
      </c>
      <c r="F11" s="34" t="s">
        <v>92</v>
      </c>
      <c r="G11" s="33" t="s">
        <v>92</v>
      </c>
      <c r="H11" s="33" t="s">
        <v>339</v>
      </c>
      <c r="I11" s="424"/>
      <c r="J11" s="429"/>
      <c r="K11" s="429"/>
      <c r="L11" s="429"/>
      <c r="M11" s="429"/>
      <c r="N11" s="429"/>
      <c r="O11" s="430"/>
    </row>
    <row r="12" spans="1:22" ht="16.5" customHeight="1">
      <c r="A12" s="434" t="s">
        <v>340</v>
      </c>
      <c r="B12" s="435" t="s">
        <v>69</v>
      </c>
      <c r="C12" s="35" t="s">
        <v>341</v>
      </c>
      <c r="D12" s="36">
        <v>5</v>
      </c>
      <c r="E12" s="36">
        <v>8</v>
      </c>
      <c r="F12" s="36">
        <v>25</v>
      </c>
      <c r="G12" s="37">
        <v>25</v>
      </c>
      <c r="H12" s="147">
        <v>40</v>
      </c>
      <c r="I12" s="436" t="s">
        <v>463</v>
      </c>
      <c r="J12" s="436"/>
      <c r="K12" s="436"/>
      <c r="L12" s="436"/>
      <c r="M12" s="436"/>
      <c r="N12" s="436"/>
      <c r="O12" s="436"/>
    </row>
    <row r="13" spans="1:22" ht="16.5" customHeight="1">
      <c r="A13" s="434"/>
      <c r="B13" s="435"/>
      <c r="C13" s="35" t="s">
        <v>342</v>
      </c>
      <c r="D13" s="36">
        <v>10</v>
      </c>
      <c r="E13" s="36">
        <v>12</v>
      </c>
      <c r="F13" s="36">
        <v>12</v>
      </c>
      <c r="G13" s="37">
        <v>19</v>
      </c>
      <c r="H13" s="147">
        <v>25</v>
      </c>
      <c r="I13" s="436"/>
      <c r="J13" s="436"/>
      <c r="K13" s="436"/>
      <c r="L13" s="436"/>
      <c r="M13" s="436"/>
      <c r="N13" s="436"/>
      <c r="O13" s="436"/>
    </row>
    <row r="14" spans="1:22" ht="16.5" customHeight="1">
      <c r="A14" s="434"/>
      <c r="B14" s="435"/>
      <c r="C14" s="35" t="s">
        <v>155</v>
      </c>
      <c r="D14" s="36">
        <v>13</v>
      </c>
      <c r="E14" s="36">
        <v>13</v>
      </c>
      <c r="F14" s="36">
        <v>13</v>
      </c>
      <c r="G14" s="37">
        <v>15</v>
      </c>
      <c r="H14" s="147">
        <v>15</v>
      </c>
      <c r="I14" s="436"/>
      <c r="J14" s="436"/>
      <c r="K14" s="436"/>
      <c r="L14" s="436"/>
      <c r="M14" s="436"/>
      <c r="N14" s="436"/>
      <c r="O14" s="436"/>
    </row>
    <row r="15" spans="1:22" ht="18" customHeight="1">
      <c r="A15" s="434"/>
      <c r="B15" s="435"/>
      <c r="C15" s="35" t="s">
        <v>111</v>
      </c>
      <c r="D15" s="36">
        <v>1.1000000000000001</v>
      </c>
      <c r="E15" s="36">
        <v>1</v>
      </c>
      <c r="F15" s="36">
        <v>1.1000000000000001</v>
      </c>
      <c r="G15" s="37">
        <v>1</v>
      </c>
      <c r="H15" s="147">
        <v>1</v>
      </c>
      <c r="I15" s="436"/>
      <c r="J15" s="436"/>
      <c r="K15" s="436"/>
      <c r="L15" s="436"/>
      <c r="M15" s="436"/>
      <c r="N15" s="436"/>
      <c r="O15" s="436"/>
    </row>
    <row r="16" spans="1:22" ht="18.75" customHeight="1">
      <c r="A16" s="434"/>
      <c r="B16" s="435"/>
      <c r="C16" s="35" t="s">
        <v>112</v>
      </c>
      <c r="D16" s="36">
        <v>2.2000000000000002</v>
      </c>
      <c r="E16" s="36">
        <v>1</v>
      </c>
      <c r="F16" s="36">
        <v>2.2000000000000002</v>
      </c>
      <c r="G16" s="37">
        <v>2</v>
      </c>
      <c r="H16" s="147">
        <v>2</v>
      </c>
      <c r="I16" s="436"/>
      <c r="J16" s="436"/>
      <c r="K16" s="436"/>
      <c r="L16" s="436"/>
      <c r="M16" s="436"/>
      <c r="N16" s="436"/>
      <c r="O16" s="436"/>
    </row>
    <row r="17" spans="1:15" ht="15.75" customHeight="1">
      <c r="A17" s="434"/>
      <c r="B17" s="435"/>
      <c r="C17" s="35" t="s">
        <v>110</v>
      </c>
      <c r="D17" s="36">
        <v>6</v>
      </c>
      <c r="E17" s="36">
        <v>6</v>
      </c>
      <c r="F17" s="36">
        <v>6</v>
      </c>
      <c r="G17" s="37">
        <v>6</v>
      </c>
      <c r="H17" s="147">
        <v>10</v>
      </c>
      <c r="I17" s="436"/>
      <c r="J17" s="436"/>
      <c r="K17" s="436"/>
      <c r="L17" s="436"/>
      <c r="M17" s="436"/>
      <c r="N17" s="436"/>
      <c r="O17" s="436"/>
    </row>
    <row r="18" spans="1:15" ht="17.25" customHeight="1">
      <c r="A18" s="434" t="s">
        <v>343</v>
      </c>
      <c r="B18" s="437" t="s">
        <v>531</v>
      </c>
      <c r="C18" s="179" t="s">
        <v>197</v>
      </c>
      <c r="D18" s="38">
        <v>54</v>
      </c>
      <c r="E18" s="38">
        <v>54</v>
      </c>
      <c r="F18" s="38">
        <v>97</v>
      </c>
      <c r="G18" s="39">
        <v>97</v>
      </c>
      <c r="H18" s="148">
        <v>97</v>
      </c>
      <c r="I18" s="433" t="s">
        <v>535</v>
      </c>
      <c r="J18" s="433"/>
      <c r="K18" s="433"/>
      <c r="L18" s="433"/>
      <c r="M18" s="433"/>
      <c r="N18" s="433"/>
      <c r="O18" s="433"/>
    </row>
    <row r="19" spans="1:15" ht="16.5" customHeight="1">
      <c r="A19" s="434"/>
      <c r="B19" s="438"/>
      <c r="C19" s="179" t="s">
        <v>224</v>
      </c>
      <c r="D19" s="36">
        <v>4</v>
      </c>
      <c r="E19" s="36">
        <v>4</v>
      </c>
      <c r="F19" s="36">
        <v>4</v>
      </c>
      <c r="G19" s="36">
        <v>4</v>
      </c>
      <c r="H19" s="36">
        <v>4</v>
      </c>
      <c r="I19" s="433"/>
      <c r="J19" s="433"/>
      <c r="K19" s="433"/>
      <c r="L19" s="433"/>
      <c r="M19" s="433"/>
      <c r="N19" s="433"/>
      <c r="O19" s="433"/>
    </row>
    <row r="20" spans="1:15" ht="15.75" customHeight="1">
      <c r="A20" s="434"/>
      <c r="B20" s="438"/>
      <c r="C20" s="179" t="s">
        <v>113</v>
      </c>
      <c r="D20" s="38">
        <v>0.4</v>
      </c>
      <c r="E20" s="38">
        <v>0.4</v>
      </c>
      <c r="F20" s="38">
        <v>0.4</v>
      </c>
      <c r="G20" s="38">
        <v>0.4</v>
      </c>
      <c r="H20" s="38">
        <v>0.4</v>
      </c>
      <c r="I20" s="433"/>
      <c r="J20" s="433"/>
      <c r="K20" s="433"/>
      <c r="L20" s="433"/>
      <c r="M20" s="433"/>
      <c r="N20" s="433"/>
      <c r="O20" s="433"/>
    </row>
    <row r="21" spans="1:15" ht="15.75" customHeight="1">
      <c r="A21" s="434"/>
      <c r="B21" s="438"/>
      <c r="C21" s="179" t="s">
        <v>533</v>
      </c>
      <c r="D21" s="38">
        <v>0.4</v>
      </c>
      <c r="E21" s="38">
        <v>0.4</v>
      </c>
      <c r="F21" s="38">
        <v>0.4</v>
      </c>
      <c r="G21" s="38">
        <v>0.4</v>
      </c>
      <c r="H21" s="38">
        <v>0.4</v>
      </c>
      <c r="I21" s="433"/>
      <c r="J21" s="433"/>
      <c r="K21" s="433"/>
      <c r="L21" s="433"/>
      <c r="M21" s="433"/>
      <c r="N21" s="433"/>
      <c r="O21" s="433"/>
    </row>
    <row r="22" spans="1:15" ht="15.75" customHeight="1">
      <c r="A22" s="434"/>
      <c r="B22" s="439"/>
      <c r="C22" s="179" t="s">
        <v>111</v>
      </c>
      <c r="D22" s="38">
        <v>1</v>
      </c>
      <c r="E22" s="38">
        <v>1</v>
      </c>
      <c r="F22" s="38">
        <v>1</v>
      </c>
      <c r="G22" s="38">
        <v>1</v>
      </c>
      <c r="H22" s="38">
        <v>1</v>
      </c>
      <c r="I22" s="433"/>
      <c r="J22" s="433"/>
      <c r="K22" s="433"/>
      <c r="L22" s="433"/>
      <c r="M22" s="433"/>
      <c r="N22" s="433"/>
      <c r="O22" s="433"/>
    </row>
    <row r="23" spans="1:15" ht="15" customHeight="1">
      <c r="A23" s="431" t="s">
        <v>345</v>
      </c>
      <c r="B23" s="432" t="s">
        <v>54</v>
      </c>
      <c r="C23" s="35" t="s">
        <v>346</v>
      </c>
      <c r="D23" s="38">
        <v>25</v>
      </c>
      <c r="E23" s="38">
        <v>30</v>
      </c>
      <c r="F23" s="38">
        <v>40</v>
      </c>
      <c r="G23" s="39">
        <v>46</v>
      </c>
      <c r="H23" s="148">
        <v>55</v>
      </c>
      <c r="I23" s="433" t="s">
        <v>347</v>
      </c>
      <c r="J23" s="433"/>
      <c r="K23" s="433"/>
      <c r="L23" s="433"/>
      <c r="M23" s="433"/>
      <c r="N23" s="433"/>
      <c r="O23" s="433"/>
    </row>
    <row r="24" spans="1:15" ht="18.75" customHeight="1">
      <c r="A24" s="431"/>
      <c r="B24" s="432"/>
      <c r="C24" s="35" t="s">
        <v>348</v>
      </c>
      <c r="D24" s="38">
        <v>6</v>
      </c>
      <c r="E24" s="38">
        <v>6</v>
      </c>
      <c r="F24" s="38">
        <v>7</v>
      </c>
      <c r="G24" s="39">
        <v>10</v>
      </c>
      <c r="H24" s="148">
        <v>7</v>
      </c>
      <c r="I24" s="433"/>
      <c r="J24" s="433"/>
      <c r="K24" s="433"/>
      <c r="L24" s="433"/>
      <c r="M24" s="433"/>
      <c r="N24" s="433"/>
      <c r="O24" s="433"/>
    </row>
    <row r="25" spans="1:15" ht="14.25" customHeight="1">
      <c r="A25" s="431"/>
      <c r="B25" s="432"/>
      <c r="C25" s="40" t="s">
        <v>185</v>
      </c>
      <c r="D25" s="38">
        <v>3</v>
      </c>
      <c r="E25" s="38">
        <v>3</v>
      </c>
      <c r="F25" s="38">
        <v>3</v>
      </c>
      <c r="G25" s="39">
        <v>5</v>
      </c>
      <c r="H25" s="148">
        <v>6</v>
      </c>
      <c r="I25" s="433"/>
      <c r="J25" s="433"/>
      <c r="K25" s="433"/>
      <c r="L25" s="433"/>
      <c r="M25" s="433"/>
      <c r="N25" s="433"/>
      <c r="O25" s="433"/>
    </row>
    <row r="26" spans="1:15" ht="15" customHeight="1">
      <c r="A26" s="431"/>
      <c r="B26" s="432"/>
      <c r="C26" s="40" t="s">
        <v>113</v>
      </c>
      <c r="D26" s="38">
        <v>1</v>
      </c>
      <c r="E26" s="38">
        <v>1</v>
      </c>
      <c r="F26" s="38">
        <v>1</v>
      </c>
      <c r="G26" s="39">
        <v>1</v>
      </c>
      <c r="H26" s="148">
        <v>1</v>
      </c>
      <c r="I26" s="433"/>
      <c r="J26" s="433"/>
      <c r="K26" s="433"/>
      <c r="L26" s="433"/>
      <c r="M26" s="433"/>
      <c r="N26" s="433"/>
      <c r="O26" s="433"/>
    </row>
    <row r="27" spans="1:15" ht="22.5" customHeight="1">
      <c r="A27" s="431" t="s">
        <v>183</v>
      </c>
      <c r="B27" s="432" t="s">
        <v>121</v>
      </c>
      <c r="C27" s="35" t="s">
        <v>349</v>
      </c>
      <c r="D27" s="38">
        <v>84</v>
      </c>
      <c r="E27" s="38">
        <v>97</v>
      </c>
      <c r="F27" s="38">
        <v>97</v>
      </c>
      <c r="G27" s="39">
        <v>111</v>
      </c>
      <c r="H27" s="148">
        <v>111</v>
      </c>
      <c r="I27" s="433" t="s">
        <v>464</v>
      </c>
      <c r="J27" s="433"/>
      <c r="K27" s="433"/>
      <c r="L27" s="433"/>
      <c r="M27" s="433"/>
      <c r="N27" s="433"/>
      <c r="O27" s="433"/>
    </row>
    <row r="28" spans="1:15" ht="25.5" customHeight="1">
      <c r="A28" s="431"/>
      <c r="B28" s="432"/>
      <c r="C28" s="40" t="s">
        <v>185</v>
      </c>
      <c r="D28" s="38">
        <v>6</v>
      </c>
      <c r="E28" s="38">
        <v>8</v>
      </c>
      <c r="F28" s="38">
        <v>10</v>
      </c>
      <c r="G28" s="39">
        <v>10</v>
      </c>
      <c r="H28" s="148">
        <v>10</v>
      </c>
      <c r="I28" s="433"/>
      <c r="J28" s="433"/>
      <c r="K28" s="433"/>
      <c r="L28" s="433"/>
      <c r="M28" s="433"/>
      <c r="N28" s="433"/>
      <c r="O28" s="433"/>
    </row>
    <row r="29" spans="1:15" ht="18" customHeight="1">
      <c r="A29" s="431" t="s">
        <v>351</v>
      </c>
      <c r="B29" s="432" t="s">
        <v>55</v>
      </c>
      <c r="C29" s="40" t="s">
        <v>169</v>
      </c>
      <c r="D29" s="41">
        <v>37.5</v>
      </c>
      <c r="E29" s="41">
        <v>44</v>
      </c>
      <c r="F29" s="41">
        <v>50</v>
      </c>
      <c r="G29" s="42">
        <v>50</v>
      </c>
      <c r="H29" s="149">
        <v>69</v>
      </c>
      <c r="I29" s="433" t="s">
        <v>352</v>
      </c>
      <c r="J29" s="433"/>
      <c r="K29" s="433"/>
      <c r="L29" s="433"/>
      <c r="M29" s="433"/>
      <c r="N29" s="433"/>
      <c r="O29" s="433"/>
    </row>
    <row r="30" spans="1:15" ht="18" customHeight="1">
      <c r="A30" s="431"/>
      <c r="B30" s="432"/>
      <c r="C30" s="40" t="s">
        <v>110</v>
      </c>
      <c r="D30" s="41">
        <v>21.05263157894737</v>
      </c>
      <c r="E30" s="41">
        <v>26</v>
      </c>
      <c r="F30" s="41">
        <v>26</v>
      </c>
      <c r="G30" s="42">
        <v>32</v>
      </c>
      <c r="H30" s="149">
        <v>37</v>
      </c>
      <c r="I30" s="433"/>
      <c r="J30" s="433"/>
      <c r="K30" s="433"/>
      <c r="L30" s="433"/>
      <c r="M30" s="433"/>
      <c r="N30" s="433"/>
      <c r="O30" s="433"/>
    </row>
    <row r="31" spans="1:15" ht="18" customHeight="1">
      <c r="A31" s="431"/>
      <c r="B31" s="432"/>
      <c r="C31" s="40" t="s">
        <v>112</v>
      </c>
      <c r="D31" s="41">
        <v>0.55555555555555558</v>
      </c>
      <c r="E31" s="41">
        <v>1</v>
      </c>
      <c r="F31" s="41">
        <v>0.55555555555555558</v>
      </c>
      <c r="G31" s="42">
        <v>1</v>
      </c>
      <c r="H31" s="149">
        <v>1</v>
      </c>
      <c r="I31" s="433"/>
      <c r="J31" s="433"/>
      <c r="K31" s="433"/>
      <c r="L31" s="433"/>
      <c r="M31" s="433"/>
      <c r="N31" s="433"/>
      <c r="O31" s="433"/>
    </row>
    <row r="32" spans="1:15" ht="19.5" customHeight="1">
      <c r="A32" s="431"/>
      <c r="B32" s="432"/>
      <c r="C32" s="40" t="s">
        <v>189</v>
      </c>
      <c r="D32" s="41">
        <v>2</v>
      </c>
      <c r="E32" s="41">
        <v>2</v>
      </c>
      <c r="F32" s="41">
        <v>2</v>
      </c>
      <c r="G32" s="42">
        <v>2</v>
      </c>
      <c r="H32" s="149">
        <v>2</v>
      </c>
      <c r="I32" s="433"/>
      <c r="J32" s="433"/>
      <c r="K32" s="433"/>
      <c r="L32" s="433"/>
      <c r="M32" s="433"/>
      <c r="N32" s="433"/>
      <c r="O32" s="433"/>
    </row>
    <row r="33" spans="1:15" ht="14.25" customHeight="1">
      <c r="A33" s="43" t="s">
        <v>353</v>
      </c>
      <c r="B33" s="44" t="s">
        <v>354</v>
      </c>
      <c r="C33" s="45" t="s">
        <v>216</v>
      </c>
      <c r="D33" s="38">
        <v>80</v>
      </c>
      <c r="E33" s="38">
        <v>80</v>
      </c>
      <c r="F33" s="38">
        <v>86</v>
      </c>
      <c r="G33" s="39">
        <v>86</v>
      </c>
      <c r="H33" s="148">
        <v>86</v>
      </c>
      <c r="I33" s="433" t="s">
        <v>355</v>
      </c>
      <c r="J33" s="433"/>
      <c r="K33" s="433"/>
      <c r="L33" s="433"/>
      <c r="M33" s="433"/>
      <c r="N33" s="433"/>
      <c r="O33" s="433"/>
    </row>
    <row r="34" spans="1:15" ht="18" customHeight="1">
      <c r="A34" s="43" t="s">
        <v>356</v>
      </c>
      <c r="B34" s="44" t="s">
        <v>175</v>
      </c>
      <c r="C34" s="35" t="s">
        <v>357</v>
      </c>
      <c r="D34" s="38">
        <v>8</v>
      </c>
      <c r="E34" s="38">
        <v>8</v>
      </c>
      <c r="F34" s="38">
        <v>8</v>
      </c>
      <c r="G34" s="39">
        <v>10</v>
      </c>
      <c r="H34" s="148">
        <v>10</v>
      </c>
      <c r="I34" s="433"/>
      <c r="J34" s="433"/>
      <c r="K34" s="433"/>
      <c r="L34" s="433"/>
      <c r="M34" s="433"/>
      <c r="N34" s="433"/>
      <c r="O34" s="433"/>
    </row>
    <row r="35" spans="1:15" ht="15" customHeight="1">
      <c r="A35" s="46" t="s">
        <v>178</v>
      </c>
      <c r="B35" s="47" t="s">
        <v>180</v>
      </c>
      <c r="C35" s="48" t="s">
        <v>358</v>
      </c>
      <c r="D35" s="38">
        <v>10</v>
      </c>
      <c r="E35" s="38">
        <v>13</v>
      </c>
      <c r="F35" s="38">
        <v>17</v>
      </c>
      <c r="G35" s="39">
        <v>20</v>
      </c>
      <c r="H35" s="148">
        <v>22</v>
      </c>
      <c r="I35" s="447" t="s">
        <v>359</v>
      </c>
      <c r="J35" s="447"/>
      <c r="K35" s="447"/>
      <c r="L35" s="447"/>
      <c r="M35" s="447"/>
      <c r="N35" s="447"/>
      <c r="O35" s="447"/>
    </row>
    <row r="36" spans="1:15" ht="19.5" customHeight="1">
      <c r="A36" s="49" t="s">
        <v>360</v>
      </c>
      <c r="B36" s="50" t="s">
        <v>361</v>
      </c>
      <c r="C36" s="51"/>
      <c r="D36" s="38"/>
      <c r="E36" s="38"/>
      <c r="F36" s="38"/>
      <c r="G36" s="39"/>
      <c r="H36" s="38"/>
      <c r="I36" s="448" t="s">
        <v>465</v>
      </c>
      <c r="J36" s="448"/>
      <c r="K36" s="448"/>
      <c r="L36" s="448"/>
      <c r="M36" s="448"/>
      <c r="N36" s="448"/>
      <c r="O36" s="449"/>
    </row>
    <row r="37" spans="1:15" s="53" customFormat="1" ht="26.1" customHeight="1">
      <c r="A37" s="440" t="s">
        <v>362</v>
      </c>
      <c r="B37" s="440"/>
      <c r="C37" s="441"/>
      <c r="D37" s="442" t="s">
        <v>564</v>
      </c>
      <c r="E37" s="442"/>
      <c r="F37" s="442"/>
      <c r="G37" s="443"/>
      <c r="H37" s="443"/>
      <c r="I37" s="443"/>
      <c r="J37" s="443"/>
      <c r="K37" s="443"/>
      <c r="L37" s="443"/>
      <c r="M37" s="52" t="s">
        <v>363</v>
      </c>
      <c r="N37" s="444">
        <v>1088304193</v>
      </c>
      <c r="O37" s="444"/>
    </row>
    <row r="38" spans="1:15" s="53" customFormat="1" ht="26.1" customHeight="1">
      <c r="A38" s="52" t="s">
        <v>36</v>
      </c>
      <c r="B38" s="445"/>
      <c r="C38" s="445"/>
      <c r="D38" s="445"/>
      <c r="E38" s="445"/>
      <c r="F38" s="445"/>
      <c r="G38" s="445"/>
      <c r="H38" s="445"/>
      <c r="I38" s="445"/>
      <c r="J38" s="445"/>
      <c r="K38" s="445"/>
      <c r="L38" s="445"/>
      <c r="M38" s="445"/>
      <c r="N38" s="445"/>
      <c r="O38" s="445"/>
    </row>
    <row r="39" spans="1:15" ht="22.5" customHeight="1">
      <c r="A39" s="446"/>
      <c r="B39" s="446"/>
      <c r="C39" s="446"/>
      <c r="D39" s="446"/>
      <c r="E39" s="446"/>
      <c r="F39" s="446"/>
      <c r="G39" s="446"/>
      <c r="H39" s="446"/>
      <c r="I39" s="446"/>
      <c r="J39" s="446"/>
      <c r="K39" s="446"/>
      <c r="L39" s="446"/>
      <c r="M39" s="446"/>
      <c r="N39" s="446"/>
      <c r="O39" s="446"/>
    </row>
    <row r="40" spans="1:15" ht="16.5" customHeight="1">
      <c r="A40" s="407" t="s">
        <v>13</v>
      </c>
      <c r="B40" s="407"/>
      <c r="C40" s="407"/>
      <c r="D40" s="407"/>
      <c r="E40" s="407"/>
      <c r="F40" s="407"/>
      <c r="G40" s="407"/>
      <c r="H40" s="407"/>
      <c r="I40" s="407"/>
      <c r="J40" s="407"/>
      <c r="K40" s="407"/>
      <c r="L40" s="407"/>
      <c r="M40" s="407"/>
      <c r="N40" s="407"/>
      <c r="O40" s="407"/>
    </row>
    <row r="41" spans="1:15" ht="31.5" customHeight="1">
      <c r="A41" s="459" t="s">
        <v>38</v>
      </c>
      <c r="B41" s="459" t="s">
        <v>337</v>
      </c>
      <c r="C41" s="459" t="s">
        <v>90</v>
      </c>
      <c r="D41" s="33" t="s">
        <v>282</v>
      </c>
      <c r="E41" s="33" t="s">
        <v>283</v>
      </c>
      <c r="F41" s="33" t="s">
        <v>284</v>
      </c>
      <c r="G41" s="33" t="s">
        <v>285</v>
      </c>
      <c r="H41" s="33" t="s">
        <v>286</v>
      </c>
      <c r="I41" s="459" t="s">
        <v>338</v>
      </c>
      <c r="J41" s="459"/>
      <c r="K41" s="459"/>
      <c r="L41" s="459"/>
      <c r="M41" s="459"/>
      <c r="N41" s="459"/>
      <c r="O41" s="459"/>
    </row>
    <row r="42" spans="1:15" ht="30.75" customHeight="1">
      <c r="A42" s="460"/>
      <c r="B42" s="460"/>
      <c r="C42" s="460"/>
      <c r="D42" s="34" t="s">
        <v>92</v>
      </c>
      <c r="E42" s="33" t="s">
        <v>92</v>
      </c>
      <c r="F42" s="33" t="s">
        <v>92</v>
      </c>
      <c r="G42" s="54" t="s">
        <v>467</v>
      </c>
      <c r="H42" s="33" t="s">
        <v>339</v>
      </c>
      <c r="I42" s="459"/>
      <c r="J42" s="459"/>
      <c r="K42" s="459"/>
      <c r="L42" s="459"/>
      <c r="M42" s="459"/>
      <c r="N42" s="459"/>
      <c r="O42" s="459"/>
    </row>
    <row r="43" spans="1:15" ht="16.5" customHeight="1">
      <c r="A43" s="461" t="s">
        <v>340</v>
      </c>
      <c r="B43" s="462" t="str">
        <f>+'[2]CICLOS DE MENU'!$C$12</f>
        <v>SANCOCHO</v>
      </c>
      <c r="C43" s="35" t="s">
        <v>154</v>
      </c>
      <c r="D43" s="38">
        <v>25</v>
      </c>
      <c r="E43" s="55">
        <v>37</v>
      </c>
      <c r="F43" s="38">
        <v>37</v>
      </c>
      <c r="G43" s="38">
        <v>50</v>
      </c>
      <c r="H43" s="38">
        <v>75</v>
      </c>
      <c r="I43" s="463" t="s">
        <v>364</v>
      </c>
      <c r="J43" s="463"/>
      <c r="K43" s="463"/>
      <c r="L43" s="463"/>
      <c r="M43" s="463"/>
      <c r="N43" s="463"/>
      <c r="O43" s="464"/>
    </row>
    <row r="44" spans="1:15" ht="15.75" customHeight="1">
      <c r="A44" s="461"/>
      <c r="B44" s="462"/>
      <c r="C44" s="35" t="s">
        <v>193</v>
      </c>
      <c r="D44" s="38">
        <v>13</v>
      </c>
      <c r="E44" s="55">
        <v>25</v>
      </c>
      <c r="F44" s="38">
        <v>37</v>
      </c>
      <c r="G44" s="38">
        <v>50</v>
      </c>
      <c r="H44" s="38">
        <v>38</v>
      </c>
      <c r="I44" s="465"/>
      <c r="J44" s="465"/>
      <c r="K44" s="465"/>
      <c r="L44" s="465"/>
      <c r="M44" s="465"/>
      <c r="N44" s="465"/>
      <c r="O44" s="466"/>
    </row>
    <row r="45" spans="1:15" ht="16.5" customHeight="1">
      <c r="A45" s="461"/>
      <c r="B45" s="462"/>
      <c r="C45" s="35" t="s">
        <v>194</v>
      </c>
      <c r="D45" s="38">
        <v>15</v>
      </c>
      <c r="E45" s="55">
        <v>29</v>
      </c>
      <c r="F45" s="38">
        <v>37</v>
      </c>
      <c r="G45" s="38">
        <v>37</v>
      </c>
      <c r="H45" s="38">
        <v>29</v>
      </c>
      <c r="I45" s="465"/>
      <c r="J45" s="465"/>
      <c r="K45" s="465"/>
      <c r="L45" s="465"/>
      <c r="M45" s="465"/>
      <c r="N45" s="465"/>
      <c r="O45" s="466"/>
    </row>
    <row r="46" spans="1:15" ht="15.75" customHeight="1">
      <c r="A46" s="461"/>
      <c r="B46" s="462"/>
      <c r="C46" s="35" t="s">
        <v>169</v>
      </c>
      <c r="D46" s="38">
        <v>6</v>
      </c>
      <c r="E46" s="55">
        <v>8</v>
      </c>
      <c r="F46" s="38">
        <v>6</v>
      </c>
      <c r="G46" s="38">
        <v>12</v>
      </c>
      <c r="H46" s="38">
        <v>12</v>
      </c>
      <c r="I46" s="465"/>
      <c r="J46" s="465"/>
      <c r="K46" s="465"/>
      <c r="L46" s="465"/>
      <c r="M46" s="465"/>
      <c r="N46" s="465"/>
      <c r="O46" s="466"/>
    </row>
    <row r="47" spans="1:15" ht="17.25" customHeight="1">
      <c r="A47" s="461"/>
      <c r="B47" s="462"/>
      <c r="C47" s="35" t="s">
        <v>111</v>
      </c>
      <c r="D47" s="36">
        <v>1.1000000000000001</v>
      </c>
      <c r="E47" s="56">
        <v>1</v>
      </c>
      <c r="F47" s="36">
        <v>1</v>
      </c>
      <c r="G47" s="36">
        <v>1</v>
      </c>
      <c r="H47" s="36">
        <v>1</v>
      </c>
      <c r="I47" s="465"/>
      <c r="J47" s="465"/>
      <c r="K47" s="465"/>
      <c r="L47" s="465"/>
      <c r="M47" s="465"/>
      <c r="N47" s="465"/>
      <c r="O47" s="466"/>
    </row>
    <row r="48" spans="1:15" ht="18" customHeight="1">
      <c r="A48" s="461"/>
      <c r="B48" s="462"/>
      <c r="C48" s="35" t="s">
        <v>112</v>
      </c>
      <c r="D48" s="36">
        <v>2.2000000000000002</v>
      </c>
      <c r="E48" s="56">
        <v>2</v>
      </c>
      <c r="F48" s="36">
        <v>2</v>
      </c>
      <c r="G48" s="36">
        <v>2</v>
      </c>
      <c r="H48" s="36">
        <v>2</v>
      </c>
      <c r="I48" s="465"/>
      <c r="J48" s="465"/>
      <c r="K48" s="465"/>
      <c r="L48" s="465"/>
      <c r="M48" s="465"/>
      <c r="N48" s="465"/>
      <c r="O48" s="466"/>
    </row>
    <row r="49" spans="1:15" ht="18" customHeight="1">
      <c r="A49" s="461"/>
      <c r="B49" s="462"/>
      <c r="C49" s="35" t="s">
        <v>110</v>
      </c>
      <c r="D49" s="38">
        <v>5</v>
      </c>
      <c r="E49" s="55">
        <v>5</v>
      </c>
      <c r="F49" s="38">
        <v>5</v>
      </c>
      <c r="G49" s="38">
        <v>8</v>
      </c>
      <c r="H49" s="38">
        <v>10</v>
      </c>
      <c r="I49" s="467"/>
      <c r="J49" s="467"/>
      <c r="K49" s="467"/>
      <c r="L49" s="467"/>
      <c r="M49" s="467"/>
      <c r="N49" s="467"/>
      <c r="O49" s="468"/>
    </row>
    <row r="50" spans="1:15" ht="17.25" customHeight="1">
      <c r="A50" s="450" t="s">
        <v>343</v>
      </c>
      <c r="B50" s="437" t="s">
        <v>122</v>
      </c>
      <c r="C50" s="35" t="s">
        <v>365</v>
      </c>
      <c r="D50" s="38">
        <v>54</v>
      </c>
      <c r="E50" s="55">
        <v>54</v>
      </c>
      <c r="F50" s="38">
        <v>96.8</v>
      </c>
      <c r="G50" s="38">
        <v>70</v>
      </c>
      <c r="H50" s="38">
        <v>86</v>
      </c>
      <c r="I50" s="451" t="s">
        <v>366</v>
      </c>
      <c r="J50" s="452"/>
      <c r="K50" s="452"/>
      <c r="L50" s="452"/>
      <c r="M50" s="452"/>
      <c r="N50" s="452"/>
      <c r="O50" s="452"/>
    </row>
    <row r="51" spans="1:15" ht="17.25" customHeight="1">
      <c r="A51" s="450"/>
      <c r="B51" s="438"/>
      <c r="C51" s="35" t="s">
        <v>169</v>
      </c>
      <c r="D51" s="38">
        <v>10</v>
      </c>
      <c r="E51" s="55">
        <v>10</v>
      </c>
      <c r="F51" s="38">
        <v>12</v>
      </c>
      <c r="G51" s="38">
        <v>12</v>
      </c>
      <c r="H51" s="38">
        <v>15</v>
      </c>
      <c r="I51" s="451"/>
      <c r="J51" s="452"/>
      <c r="K51" s="452"/>
      <c r="L51" s="452"/>
      <c r="M51" s="452"/>
      <c r="N51" s="452"/>
      <c r="O51" s="452"/>
    </row>
    <row r="52" spans="1:15" ht="19.5" customHeight="1">
      <c r="A52" s="450"/>
      <c r="B52" s="438"/>
      <c r="C52" s="35" t="s">
        <v>110</v>
      </c>
      <c r="D52" s="38">
        <v>3</v>
      </c>
      <c r="E52" s="55">
        <v>4</v>
      </c>
      <c r="F52" s="38">
        <v>5</v>
      </c>
      <c r="G52" s="38">
        <v>8</v>
      </c>
      <c r="H52" s="38">
        <v>13</v>
      </c>
      <c r="I52" s="451"/>
      <c r="J52" s="452"/>
      <c r="K52" s="452"/>
      <c r="L52" s="452"/>
      <c r="M52" s="452"/>
      <c r="N52" s="452"/>
      <c r="O52" s="452"/>
    </row>
    <row r="53" spans="1:15" ht="17.25" customHeight="1">
      <c r="A53" s="57"/>
      <c r="B53" s="439"/>
      <c r="C53" s="35" t="s">
        <v>113</v>
      </c>
      <c r="D53" s="36">
        <v>0.5</v>
      </c>
      <c r="E53" s="55">
        <v>1</v>
      </c>
      <c r="F53" s="38">
        <v>1</v>
      </c>
      <c r="G53" s="38">
        <v>1</v>
      </c>
      <c r="H53" s="38">
        <v>1</v>
      </c>
      <c r="I53" s="451"/>
      <c r="J53" s="452"/>
      <c r="K53" s="452"/>
      <c r="L53" s="452"/>
      <c r="M53" s="452"/>
      <c r="N53" s="452"/>
      <c r="O53" s="452"/>
    </row>
    <row r="54" spans="1:15" ht="42.75" customHeight="1" thickBot="1">
      <c r="A54" s="58" t="s">
        <v>345</v>
      </c>
      <c r="B54" s="59" t="s">
        <v>53</v>
      </c>
      <c r="C54" s="35" t="s">
        <v>367</v>
      </c>
      <c r="D54" s="38">
        <v>25</v>
      </c>
      <c r="E54" s="55">
        <v>35</v>
      </c>
      <c r="F54" s="38">
        <v>46</v>
      </c>
      <c r="G54" s="38">
        <v>56</v>
      </c>
      <c r="H54" s="38">
        <v>62</v>
      </c>
      <c r="I54" s="453" t="s">
        <v>368</v>
      </c>
      <c r="J54" s="453"/>
      <c r="K54" s="453"/>
      <c r="L54" s="453"/>
      <c r="M54" s="453"/>
      <c r="N54" s="453"/>
      <c r="O54" s="454"/>
    </row>
    <row r="55" spans="1:15" ht="24" customHeight="1">
      <c r="A55" s="455" t="s">
        <v>183</v>
      </c>
      <c r="B55" s="432" t="s">
        <v>148</v>
      </c>
      <c r="C55" s="35" t="s">
        <v>199</v>
      </c>
      <c r="D55" s="38">
        <v>25</v>
      </c>
      <c r="E55" s="55">
        <v>25</v>
      </c>
      <c r="F55" s="38">
        <v>25</v>
      </c>
      <c r="G55" s="38">
        <v>35</v>
      </c>
      <c r="H55" s="38">
        <v>40</v>
      </c>
      <c r="I55" s="457" t="s">
        <v>466</v>
      </c>
      <c r="J55" s="457"/>
      <c r="K55" s="457"/>
      <c r="L55" s="457"/>
      <c r="M55" s="457"/>
      <c r="N55" s="457"/>
      <c r="O55" s="458"/>
    </row>
    <row r="56" spans="1:15" ht="22.5" customHeight="1" thickBot="1">
      <c r="A56" s="456"/>
      <c r="B56" s="432"/>
      <c r="C56" s="35" t="s">
        <v>113</v>
      </c>
      <c r="D56" s="36">
        <v>0.5</v>
      </c>
      <c r="E56" s="55">
        <v>1</v>
      </c>
      <c r="F56" s="38">
        <v>1</v>
      </c>
      <c r="G56" s="38">
        <v>1</v>
      </c>
      <c r="H56" s="38">
        <v>1</v>
      </c>
      <c r="I56" s="453"/>
      <c r="J56" s="453"/>
      <c r="K56" s="453"/>
      <c r="L56" s="453"/>
      <c r="M56" s="453"/>
      <c r="N56" s="453"/>
      <c r="O56" s="454"/>
    </row>
    <row r="57" spans="1:15" ht="15.75" customHeight="1">
      <c r="A57" s="455" t="s">
        <v>351</v>
      </c>
      <c r="B57" s="435" t="s">
        <v>369</v>
      </c>
      <c r="C57" s="45" t="s">
        <v>169</v>
      </c>
      <c r="D57" s="38">
        <v>25</v>
      </c>
      <c r="E57" s="55">
        <v>28</v>
      </c>
      <c r="F57" s="38">
        <v>28</v>
      </c>
      <c r="G57" s="38">
        <v>36</v>
      </c>
      <c r="H57" s="38">
        <v>56</v>
      </c>
      <c r="I57" s="457" t="s">
        <v>370</v>
      </c>
      <c r="J57" s="457"/>
      <c r="K57" s="457"/>
      <c r="L57" s="457"/>
      <c r="M57" s="457"/>
      <c r="N57" s="457"/>
      <c r="O57" s="458"/>
    </row>
    <row r="58" spans="1:15" ht="15.75" customHeight="1">
      <c r="A58" s="471"/>
      <c r="B58" s="435"/>
      <c r="C58" s="45" t="s">
        <v>110</v>
      </c>
      <c r="D58" s="38">
        <v>16</v>
      </c>
      <c r="E58" s="55">
        <v>20</v>
      </c>
      <c r="F58" s="38">
        <v>25</v>
      </c>
      <c r="G58" s="38">
        <v>22</v>
      </c>
      <c r="H58" s="38">
        <v>21</v>
      </c>
      <c r="I58" s="465"/>
      <c r="J58" s="465"/>
      <c r="K58" s="465"/>
      <c r="L58" s="465"/>
      <c r="M58" s="465"/>
      <c r="N58" s="465"/>
      <c r="O58" s="472"/>
    </row>
    <row r="59" spans="1:15" ht="15.75" customHeight="1">
      <c r="A59" s="471"/>
      <c r="B59" s="435"/>
      <c r="C59" s="45" t="s">
        <v>201</v>
      </c>
      <c r="D59" s="38">
        <v>20</v>
      </c>
      <c r="E59" s="55">
        <v>25</v>
      </c>
      <c r="F59" s="38">
        <v>25</v>
      </c>
      <c r="G59" s="38">
        <v>26</v>
      </c>
      <c r="H59" s="38">
        <v>33</v>
      </c>
      <c r="I59" s="465"/>
      <c r="J59" s="465"/>
      <c r="K59" s="465"/>
      <c r="L59" s="465"/>
      <c r="M59" s="465"/>
      <c r="N59" s="465"/>
      <c r="O59" s="472"/>
    </row>
    <row r="60" spans="1:15" ht="18.75" customHeight="1">
      <c r="A60" s="456"/>
      <c r="B60" s="435"/>
      <c r="C60" s="45" t="s">
        <v>189</v>
      </c>
      <c r="D60" s="38">
        <v>2</v>
      </c>
      <c r="E60" s="55">
        <v>2</v>
      </c>
      <c r="F60" s="38">
        <v>2</v>
      </c>
      <c r="G60" s="38">
        <v>2</v>
      </c>
      <c r="H60" s="38">
        <v>3</v>
      </c>
      <c r="I60" s="467"/>
      <c r="J60" s="467"/>
      <c r="K60" s="467"/>
      <c r="L60" s="467"/>
      <c r="M60" s="467"/>
      <c r="N60" s="467"/>
      <c r="O60" s="473"/>
    </row>
    <row r="61" spans="1:15" ht="14.25" customHeight="1">
      <c r="A61" s="455" t="s">
        <v>353</v>
      </c>
      <c r="B61" s="435" t="s">
        <v>66</v>
      </c>
      <c r="C61" s="35" t="s">
        <v>171</v>
      </c>
      <c r="D61" s="38">
        <v>80</v>
      </c>
      <c r="E61" s="55">
        <v>80</v>
      </c>
      <c r="F61" s="38">
        <v>80</v>
      </c>
      <c r="G61" s="38">
        <v>86</v>
      </c>
      <c r="H61" s="38">
        <v>87</v>
      </c>
      <c r="I61" s="451" t="s">
        <v>371</v>
      </c>
      <c r="J61" s="452"/>
      <c r="K61" s="452"/>
      <c r="L61" s="452"/>
      <c r="M61" s="452"/>
      <c r="N61" s="452"/>
      <c r="O61" s="452"/>
    </row>
    <row r="62" spans="1:15" ht="15.75" customHeight="1">
      <c r="A62" s="471"/>
      <c r="B62" s="435"/>
      <c r="C62" s="60" t="e">
        <f>#REF!</f>
        <v>#REF!</v>
      </c>
      <c r="D62" s="38">
        <v>13</v>
      </c>
      <c r="E62" s="55">
        <v>13</v>
      </c>
      <c r="F62" s="38">
        <v>13</v>
      </c>
      <c r="G62" s="38">
        <v>15</v>
      </c>
      <c r="H62" s="38">
        <v>15</v>
      </c>
      <c r="I62" s="451"/>
      <c r="J62" s="452"/>
      <c r="K62" s="452"/>
      <c r="L62" s="452"/>
      <c r="M62" s="452"/>
      <c r="N62" s="452"/>
      <c r="O62" s="452"/>
    </row>
    <row r="63" spans="1:15" ht="19.5" customHeight="1">
      <c r="A63" s="456"/>
      <c r="B63" s="435"/>
      <c r="C63" s="35" t="s">
        <v>372</v>
      </c>
      <c r="D63" s="38">
        <v>8</v>
      </c>
      <c r="E63" s="55">
        <v>8</v>
      </c>
      <c r="F63" s="38">
        <v>8</v>
      </c>
      <c r="G63" s="38">
        <v>10</v>
      </c>
      <c r="H63" s="38">
        <v>10</v>
      </c>
      <c r="I63" s="451"/>
      <c r="J63" s="452"/>
      <c r="K63" s="452"/>
      <c r="L63" s="452"/>
      <c r="M63" s="452"/>
      <c r="N63" s="452"/>
      <c r="O63" s="452"/>
    </row>
    <row r="64" spans="1:15" ht="26.25" customHeight="1">
      <c r="A64" s="61" t="s">
        <v>178</v>
      </c>
      <c r="B64" s="47" t="s">
        <v>180</v>
      </c>
      <c r="C64" s="48" t="s">
        <v>373</v>
      </c>
      <c r="D64" s="38">
        <v>7</v>
      </c>
      <c r="E64" s="55">
        <v>9</v>
      </c>
      <c r="F64" s="38">
        <v>12</v>
      </c>
      <c r="G64" s="38">
        <v>16</v>
      </c>
      <c r="H64" s="38">
        <v>20</v>
      </c>
      <c r="I64" s="465" t="s">
        <v>359</v>
      </c>
      <c r="J64" s="465"/>
      <c r="K64" s="465"/>
      <c r="L64" s="465"/>
      <c r="M64" s="465"/>
      <c r="N64" s="465"/>
      <c r="O64" s="466"/>
    </row>
    <row r="65" spans="1:15" ht="21.75" customHeight="1">
      <c r="A65" s="49" t="s">
        <v>360</v>
      </c>
      <c r="B65" s="62" t="s">
        <v>361</v>
      </c>
      <c r="C65" s="63"/>
      <c r="D65" s="64"/>
      <c r="E65" s="51"/>
      <c r="F65" s="51"/>
      <c r="G65" s="51"/>
      <c r="H65" s="51"/>
      <c r="I65" s="469" t="s">
        <v>374</v>
      </c>
      <c r="J65" s="469"/>
      <c r="K65" s="469"/>
      <c r="L65" s="469"/>
      <c r="M65" s="469"/>
      <c r="N65" s="469"/>
      <c r="O65" s="470"/>
    </row>
    <row r="66" spans="1:15" ht="2.1" customHeight="1">
      <c r="A66" s="65"/>
      <c r="B66" s="66"/>
      <c r="C66" s="66"/>
      <c r="D66" s="66"/>
      <c r="E66" s="66"/>
      <c r="F66" s="66"/>
      <c r="G66" s="66"/>
      <c r="H66" s="67"/>
      <c r="I66" s="68"/>
      <c r="J66" s="69"/>
      <c r="K66" s="70"/>
      <c r="L66" s="70"/>
      <c r="M66" s="70"/>
      <c r="N66" s="70"/>
      <c r="O66" s="71"/>
    </row>
    <row r="67" spans="1:15" s="53" customFormat="1" ht="26.1" customHeight="1">
      <c r="A67" s="440" t="s">
        <v>362</v>
      </c>
      <c r="B67" s="440"/>
      <c r="C67" s="441"/>
      <c r="D67" s="442" t="s">
        <v>564</v>
      </c>
      <c r="E67" s="442"/>
      <c r="F67" s="442"/>
      <c r="G67" s="443"/>
      <c r="H67" s="443"/>
      <c r="I67" s="443"/>
      <c r="J67" s="443"/>
      <c r="K67" s="443"/>
      <c r="L67" s="443"/>
      <c r="M67" s="52" t="s">
        <v>363</v>
      </c>
      <c r="N67" s="444">
        <v>1088304193</v>
      </c>
      <c r="O67" s="444"/>
    </row>
    <row r="68" spans="1:15" s="53" customFormat="1" ht="26.1" customHeight="1">
      <c r="A68" s="52" t="s">
        <v>36</v>
      </c>
      <c r="B68" s="445"/>
      <c r="C68" s="445"/>
      <c r="D68" s="445"/>
      <c r="E68" s="445"/>
      <c r="F68" s="445"/>
      <c r="G68" s="445"/>
      <c r="H68" s="445"/>
      <c r="I68" s="445"/>
      <c r="J68" s="445"/>
      <c r="K68" s="445"/>
      <c r="L68" s="445"/>
      <c r="M68" s="445"/>
      <c r="N68" s="445"/>
      <c r="O68" s="445"/>
    </row>
    <row r="69" spans="1:15" ht="19.5" customHeight="1">
      <c r="A69" s="446"/>
      <c r="B69" s="446"/>
      <c r="C69" s="446"/>
      <c r="D69" s="446"/>
      <c r="E69" s="446"/>
      <c r="F69" s="446"/>
      <c r="G69" s="446"/>
      <c r="H69" s="446"/>
      <c r="I69" s="446"/>
      <c r="J69" s="446"/>
      <c r="K69" s="446"/>
      <c r="L69" s="446"/>
      <c r="M69" s="446"/>
      <c r="N69" s="446"/>
      <c r="O69" s="446"/>
    </row>
    <row r="70" spans="1:15" ht="16.5" customHeight="1">
      <c r="A70" s="488" t="s">
        <v>14</v>
      </c>
      <c r="B70" s="489"/>
      <c r="C70" s="489"/>
      <c r="D70" s="489"/>
      <c r="E70" s="489"/>
      <c r="F70" s="489"/>
      <c r="G70" s="489"/>
      <c r="H70" s="489"/>
      <c r="I70" s="489"/>
      <c r="J70" s="489"/>
      <c r="K70" s="489"/>
      <c r="L70" s="489"/>
      <c r="M70" s="489"/>
      <c r="N70" s="489"/>
      <c r="O70" s="490"/>
    </row>
    <row r="71" spans="1:15" ht="33.75" customHeight="1">
      <c r="A71" s="460" t="s">
        <v>38</v>
      </c>
      <c r="B71" s="460" t="s">
        <v>337</v>
      </c>
      <c r="C71" s="460" t="s">
        <v>90</v>
      </c>
      <c r="D71" s="72" t="s">
        <v>282</v>
      </c>
      <c r="E71" s="73" t="s">
        <v>283</v>
      </c>
      <c r="F71" s="73" t="s">
        <v>284</v>
      </c>
      <c r="G71" s="33" t="s">
        <v>285</v>
      </c>
      <c r="H71" s="74" t="s">
        <v>286</v>
      </c>
      <c r="I71" s="426" t="s">
        <v>338</v>
      </c>
      <c r="J71" s="427"/>
      <c r="K71" s="427"/>
      <c r="L71" s="427"/>
      <c r="M71" s="427"/>
      <c r="N71" s="427"/>
      <c r="O71" s="491"/>
    </row>
    <row r="72" spans="1:15" ht="32.25" customHeight="1">
      <c r="A72" s="423"/>
      <c r="B72" s="423"/>
      <c r="C72" s="423"/>
      <c r="D72" s="34" t="s">
        <v>92</v>
      </c>
      <c r="E72" s="33" t="s">
        <v>92</v>
      </c>
      <c r="F72" s="33" t="s">
        <v>92</v>
      </c>
      <c r="G72" s="33" t="s">
        <v>92</v>
      </c>
      <c r="H72" s="33" t="s">
        <v>339</v>
      </c>
      <c r="I72" s="492"/>
      <c r="J72" s="493"/>
      <c r="K72" s="493"/>
      <c r="L72" s="493"/>
      <c r="M72" s="493"/>
      <c r="N72" s="493"/>
      <c r="O72" s="494"/>
    </row>
    <row r="73" spans="1:15" ht="15.75" customHeight="1">
      <c r="A73" s="474" t="s">
        <v>340</v>
      </c>
      <c r="B73" s="437" t="s">
        <v>375</v>
      </c>
      <c r="C73" s="48" t="s">
        <v>376</v>
      </c>
      <c r="D73" s="75">
        <v>29</v>
      </c>
      <c r="E73" s="75">
        <v>30</v>
      </c>
      <c r="F73" s="75">
        <v>41</v>
      </c>
      <c r="G73" s="75">
        <v>45</v>
      </c>
      <c r="H73" s="76">
        <v>53</v>
      </c>
      <c r="I73" s="477" t="s">
        <v>468</v>
      </c>
      <c r="J73" s="478"/>
      <c r="K73" s="478"/>
      <c r="L73" s="478"/>
      <c r="M73" s="478"/>
      <c r="N73" s="478"/>
      <c r="O73" s="479"/>
    </row>
    <row r="74" spans="1:15" ht="15" customHeight="1">
      <c r="A74" s="475"/>
      <c r="B74" s="438"/>
      <c r="C74" s="48" t="s">
        <v>377</v>
      </c>
      <c r="D74" s="75">
        <v>19</v>
      </c>
      <c r="E74" s="75">
        <v>19</v>
      </c>
      <c r="F74" s="75">
        <v>25</v>
      </c>
      <c r="G74" s="75">
        <v>31</v>
      </c>
      <c r="H74" s="75">
        <v>38</v>
      </c>
      <c r="I74" s="480"/>
      <c r="J74" s="480"/>
      <c r="K74" s="480"/>
      <c r="L74" s="480"/>
      <c r="M74" s="480"/>
      <c r="N74" s="480"/>
      <c r="O74" s="481"/>
    </row>
    <row r="75" spans="1:15" ht="16.5" customHeight="1">
      <c r="A75" s="475"/>
      <c r="B75" s="438"/>
      <c r="C75" s="48" t="s">
        <v>110</v>
      </c>
      <c r="D75" s="75">
        <v>6</v>
      </c>
      <c r="E75" s="75">
        <v>6</v>
      </c>
      <c r="F75" s="75">
        <v>6</v>
      </c>
      <c r="G75" s="75">
        <v>6</v>
      </c>
      <c r="H75" s="75">
        <v>6</v>
      </c>
      <c r="I75" s="480"/>
      <c r="J75" s="480"/>
      <c r="K75" s="480"/>
      <c r="L75" s="480"/>
      <c r="M75" s="480"/>
      <c r="N75" s="480"/>
      <c r="O75" s="481"/>
    </row>
    <row r="76" spans="1:15" ht="13.5" customHeight="1">
      <c r="A76" s="475"/>
      <c r="B76" s="438"/>
      <c r="C76" s="48" t="s">
        <v>155</v>
      </c>
      <c r="D76" s="38">
        <v>13</v>
      </c>
      <c r="E76" s="38">
        <v>13</v>
      </c>
      <c r="F76" s="38">
        <v>13</v>
      </c>
      <c r="G76" s="38">
        <v>15</v>
      </c>
      <c r="H76" s="38">
        <v>15</v>
      </c>
      <c r="I76" s="480"/>
      <c r="J76" s="480"/>
      <c r="K76" s="480"/>
      <c r="L76" s="480"/>
      <c r="M76" s="480"/>
      <c r="N76" s="480"/>
      <c r="O76" s="481"/>
    </row>
    <row r="77" spans="1:15" ht="15" customHeight="1">
      <c r="A77" s="475"/>
      <c r="B77" s="438"/>
      <c r="C77" s="48" t="s">
        <v>111</v>
      </c>
      <c r="D77" s="36">
        <v>1.1000000000000001</v>
      </c>
      <c r="E77" s="36">
        <v>1</v>
      </c>
      <c r="F77" s="36">
        <v>1</v>
      </c>
      <c r="G77" s="36">
        <v>1</v>
      </c>
      <c r="H77" s="36">
        <v>1</v>
      </c>
      <c r="I77" s="480"/>
      <c r="J77" s="480"/>
      <c r="K77" s="480"/>
      <c r="L77" s="480"/>
      <c r="M77" s="480"/>
      <c r="N77" s="480"/>
      <c r="O77" s="481"/>
    </row>
    <row r="78" spans="1:15" ht="15.75" customHeight="1">
      <c r="A78" s="475"/>
      <c r="B78" s="438"/>
      <c r="C78" s="48" t="s">
        <v>112</v>
      </c>
      <c r="D78" s="36">
        <v>2</v>
      </c>
      <c r="E78" s="36">
        <v>2</v>
      </c>
      <c r="F78" s="36">
        <v>2</v>
      </c>
      <c r="G78" s="36">
        <v>4</v>
      </c>
      <c r="H78" s="36">
        <v>4</v>
      </c>
      <c r="I78" s="480"/>
      <c r="J78" s="480"/>
      <c r="K78" s="480"/>
      <c r="L78" s="480"/>
      <c r="M78" s="480"/>
      <c r="N78" s="480"/>
      <c r="O78" s="481"/>
    </row>
    <row r="79" spans="1:15" ht="12.75" customHeight="1">
      <c r="A79" s="476"/>
      <c r="B79" s="439"/>
      <c r="C79" s="48" t="s">
        <v>113</v>
      </c>
      <c r="D79" s="38">
        <v>1</v>
      </c>
      <c r="E79" s="38">
        <v>1</v>
      </c>
      <c r="F79" s="38">
        <v>1</v>
      </c>
      <c r="G79" s="38">
        <v>1</v>
      </c>
      <c r="H79" s="38">
        <v>1</v>
      </c>
      <c r="I79" s="482"/>
      <c r="J79" s="482"/>
      <c r="K79" s="482"/>
      <c r="L79" s="482"/>
      <c r="M79" s="482"/>
      <c r="N79" s="482"/>
      <c r="O79" s="483"/>
    </row>
    <row r="80" spans="1:15" ht="45" customHeight="1">
      <c r="A80" s="43" t="s">
        <v>343</v>
      </c>
      <c r="B80" s="59" t="s">
        <v>124</v>
      </c>
      <c r="C80" s="48" t="s">
        <v>378</v>
      </c>
      <c r="D80" s="38">
        <v>50</v>
      </c>
      <c r="E80" s="38">
        <v>50</v>
      </c>
      <c r="F80" s="38">
        <v>90</v>
      </c>
      <c r="G80" s="38">
        <v>65</v>
      </c>
      <c r="H80" s="38">
        <v>80</v>
      </c>
      <c r="I80" s="484" t="s">
        <v>469</v>
      </c>
      <c r="J80" s="484"/>
      <c r="K80" s="484"/>
      <c r="L80" s="484"/>
      <c r="M80" s="484"/>
      <c r="N80" s="484"/>
      <c r="O80" s="485"/>
    </row>
    <row r="81" spans="1:15" ht="49.5" customHeight="1">
      <c r="A81" s="43" t="s">
        <v>345</v>
      </c>
      <c r="B81" s="59" t="s">
        <v>53</v>
      </c>
      <c r="C81" s="48" t="s">
        <v>379</v>
      </c>
      <c r="D81" s="38">
        <v>25</v>
      </c>
      <c r="E81" s="38">
        <v>35</v>
      </c>
      <c r="F81" s="38">
        <v>46</v>
      </c>
      <c r="G81" s="38">
        <v>56</v>
      </c>
      <c r="H81" s="38">
        <v>62</v>
      </c>
      <c r="I81" s="486" t="s">
        <v>368</v>
      </c>
      <c r="J81" s="486"/>
      <c r="K81" s="486"/>
      <c r="L81" s="486"/>
      <c r="M81" s="486"/>
      <c r="N81" s="486"/>
      <c r="O81" s="487"/>
    </row>
    <row r="82" spans="1:15" ht="43.5" customHeight="1">
      <c r="A82" s="43" t="s">
        <v>183</v>
      </c>
      <c r="B82" s="44" t="s">
        <v>68</v>
      </c>
      <c r="C82" s="48" t="s">
        <v>380</v>
      </c>
      <c r="D82" s="38">
        <v>74</v>
      </c>
      <c r="E82" s="38">
        <v>88</v>
      </c>
      <c r="F82" s="38">
        <v>88</v>
      </c>
      <c r="G82" s="38">
        <v>103</v>
      </c>
      <c r="H82" s="38">
        <v>118</v>
      </c>
      <c r="I82" s="478" t="s">
        <v>381</v>
      </c>
      <c r="J82" s="478"/>
      <c r="K82" s="478"/>
      <c r="L82" s="478"/>
      <c r="M82" s="478"/>
      <c r="N82" s="478"/>
      <c r="O82" s="479"/>
    </row>
    <row r="83" spans="1:15" ht="24" customHeight="1">
      <c r="A83" s="431" t="s">
        <v>351</v>
      </c>
      <c r="B83" s="435" t="s">
        <v>62</v>
      </c>
      <c r="C83" s="48" t="s">
        <v>169</v>
      </c>
      <c r="D83" s="38">
        <v>62</v>
      </c>
      <c r="E83" s="38">
        <v>75</v>
      </c>
      <c r="F83" s="38">
        <v>81</v>
      </c>
      <c r="G83" s="38">
        <v>88</v>
      </c>
      <c r="H83" s="38">
        <v>112</v>
      </c>
      <c r="I83" s="478" t="s">
        <v>382</v>
      </c>
      <c r="J83" s="478"/>
      <c r="K83" s="478"/>
      <c r="L83" s="478"/>
      <c r="M83" s="478"/>
      <c r="N83" s="478"/>
      <c r="O83" s="479"/>
    </row>
    <row r="84" spans="1:15" ht="15.75" customHeight="1">
      <c r="A84" s="431"/>
      <c r="B84" s="435"/>
      <c r="C84" s="48" t="s">
        <v>112</v>
      </c>
      <c r="D84" s="38">
        <v>3</v>
      </c>
      <c r="E84" s="38">
        <v>3</v>
      </c>
      <c r="F84" s="38">
        <v>3</v>
      </c>
      <c r="G84" s="38">
        <v>3</v>
      </c>
      <c r="H84" s="38">
        <v>4</v>
      </c>
      <c r="I84" s="482"/>
      <c r="J84" s="482"/>
      <c r="K84" s="482"/>
      <c r="L84" s="482"/>
      <c r="M84" s="482"/>
      <c r="N84" s="482"/>
      <c r="O84" s="483"/>
    </row>
    <row r="85" spans="1:15" ht="20.100000000000001" customHeight="1">
      <c r="A85" s="43" t="s">
        <v>353</v>
      </c>
      <c r="B85" s="44" t="s">
        <v>71</v>
      </c>
      <c r="C85" s="48" t="s">
        <v>205</v>
      </c>
      <c r="D85" s="38">
        <v>186</v>
      </c>
      <c r="E85" s="38">
        <v>186</v>
      </c>
      <c r="F85" s="38">
        <v>189</v>
      </c>
      <c r="G85" s="38">
        <v>202</v>
      </c>
      <c r="H85" s="38">
        <v>202</v>
      </c>
      <c r="I85" s="486" t="s">
        <v>383</v>
      </c>
      <c r="J85" s="486"/>
      <c r="K85" s="486"/>
      <c r="L85" s="486"/>
      <c r="M85" s="486"/>
      <c r="N85" s="486"/>
      <c r="O85" s="487"/>
    </row>
    <row r="86" spans="1:15" ht="20.100000000000001" customHeight="1">
      <c r="A86" s="43" t="s">
        <v>356</v>
      </c>
      <c r="B86" s="59" t="s">
        <v>175</v>
      </c>
      <c r="C86" s="48" t="s">
        <v>357</v>
      </c>
      <c r="D86" s="38">
        <v>8</v>
      </c>
      <c r="E86" s="38">
        <v>8</v>
      </c>
      <c r="F86" s="38">
        <v>8</v>
      </c>
      <c r="G86" s="38">
        <v>10</v>
      </c>
      <c r="H86" s="38">
        <v>10</v>
      </c>
      <c r="I86" s="497"/>
      <c r="J86" s="497"/>
      <c r="K86" s="497"/>
      <c r="L86" s="497"/>
      <c r="M86" s="497"/>
      <c r="N86" s="497"/>
      <c r="O86" s="498"/>
    </row>
    <row r="87" spans="1:15" ht="19.5" customHeight="1">
      <c r="A87" s="43" t="s">
        <v>178</v>
      </c>
      <c r="B87" s="59" t="s">
        <v>180</v>
      </c>
      <c r="C87" s="48" t="s">
        <v>358</v>
      </c>
      <c r="D87" s="38">
        <v>7</v>
      </c>
      <c r="E87" s="38">
        <v>12</v>
      </c>
      <c r="F87" s="38">
        <v>14</v>
      </c>
      <c r="G87" s="38">
        <v>18</v>
      </c>
      <c r="H87" s="38">
        <v>26</v>
      </c>
      <c r="I87" s="486" t="s">
        <v>359</v>
      </c>
      <c r="J87" s="486"/>
      <c r="K87" s="486"/>
      <c r="L87" s="486"/>
      <c r="M87" s="486"/>
      <c r="N87" s="486"/>
      <c r="O87" s="487"/>
    </row>
    <row r="88" spans="1:15" ht="20.25" customHeight="1" thickBot="1">
      <c r="A88" s="49" t="s">
        <v>360</v>
      </c>
      <c r="B88" s="62" t="s">
        <v>361</v>
      </c>
      <c r="C88" s="77"/>
      <c r="D88" s="77"/>
      <c r="E88" s="77"/>
      <c r="F88" s="77"/>
      <c r="G88" s="77"/>
      <c r="H88" s="77"/>
      <c r="I88" s="499" t="s">
        <v>384</v>
      </c>
      <c r="J88" s="500"/>
      <c r="K88" s="500"/>
      <c r="L88" s="500"/>
      <c r="M88" s="500"/>
      <c r="N88" s="500"/>
      <c r="O88" s="500"/>
    </row>
    <row r="89" spans="1:15" ht="2.1" customHeight="1">
      <c r="A89" s="65"/>
      <c r="B89" s="66"/>
      <c r="C89" s="78"/>
      <c r="D89" s="78"/>
      <c r="E89" s="78"/>
      <c r="F89" s="78"/>
      <c r="G89" s="78"/>
      <c r="H89" s="67"/>
      <c r="I89" s="79"/>
      <c r="J89" s="80"/>
      <c r="K89" s="81"/>
      <c r="L89" s="81"/>
      <c r="M89" s="81"/>
      <c r="N89" s="81"/>
      <c r="O89" s="82"/>
    </row>
    <row r="90" spans="1:15" s="53" customFormat="1" ht="26.1" customHeight="1">
      <c r="A90" s="440" t="s">
        <v>362</v>
      </c>
      <c r="B90" s="440"/>
      <c r="C90" s="441"/>
      <c r="D90" s="442" t="s">
        <v>564</v>
      </c>
      <c r="E90" s="442"/>
      <c r="F90" s="442"/>
      <c r="G90" s="443"/>
      <c r="H90" s="443"/>
      <c r="I90" s="443"/>
      <c r="J90" s="443"/>
      <c r="K90" s="443"/>
      <c r="L90" s="443"/>
      <c r="M90" s="52" t="s">
        <v>363</v>
      </c>
      <c r="N90" s="444">
        <v>1088304193</v>
      </c>
      <c r="O90" s="444"/>
    </row>
    <row r="91" spans="1:15" s="53" customFormat="1" ht="26.1" customHeight="1">
      <c r="A91" s="52" t="s">
        <v>36</v>
      </c>
      <c r="B91" s="445"/>
      <c r="C91" s="445"/>
      <c r="D91" s="445"/>
      <c r="E91" s="445"/>
      <c r="F91" s="445"/>
      <c r="G91" s="445"/>
      <c r="H91" s="445"/>
      <c r="I91" s="445"/>
      <c r="J91" s="445"/>
      <c r="K91" s="445"/>
      <c r="L91" s="445"/>
      <c r="M91" s="445"/>
      <c r="N91" s="445"/>
      <c r="O91" s="445"/>
    </row>
    <row r="92" spans="1:15" ht="23.25" customHeight="1">
      <c r="A92" s="495"/>
      <c r="B92" s="496"/>
      <c r="C92" s="496"/>
      <c r="D92" s="496"/>
      <c r="E92" s="496"/>
      <c r="F92" s="496"/>
      <c r="G92" s="496"/>
      <c r="H92" s="496"/>
      <c r="I92" s="496"/>
      <c r="J92" s="496"/>
      <c r="K92" s="496"/>
      <c r="L92" s="496"/>
      <c r="M92" s="496"/>
      <c r="N92" s="496"/>
      <c r="O92" s="496"/>
    </row>
    <row r="93" spans="1:15" ht="16.5" customHeight="1">
      <c r="A93" s="488" t="s">
        <v>15</v>
      </c>
      <c r="B93" s="489"/>
      <c r="C93" s="489"/>
      <c r="D93" s="489"/>
      <c r="E93" s="489"/>
      <c r="F93" s="489"/>
      <c r="G93" s="489"/>
      <c r="H93" s="489"/>
      <c r="I93" s="489"/>
      <c r="J93" s="489"/>
      <c r="K93" s="489"/>
      <c r="L93" s="489"/>
      <c r="M93" s="489"/>
      <c r="N93" s="489"/>
      <c r="O93" s="490"/>
    </row>
    <row r="94" spans="1:15" ht="31.5" customHeight="1">
      <c r="A94" s="460" t="s">
        <v>38</v>
      </c>
      <c r="B94" s="460" t="s">
        <v>337</v>
      </c>
      <c r="C94" s="460" t="s">
        <v>90</v>
      </c>
      <c r="D94" s="72" t="s">
        <v>282</v>
      </c>
      <c r="E94" s="33" t="s">
        <v>283</v>
      </c>
      <c r="F94" s="33" t="s">
        <v>284</v>
      </c>
      <c r="G94" s="33" t="s">
        <v>285</v>
      </c>
      <c r="H94" s="33" t="s">
        <v>286</v>
      </c>
      <c r="I94" s="427" t="s">
        <v>338</v>
      </c>
      <c r="J94" s="427"/>
      <c r="K94" s="427"/>
      <c r="L94" s="427"/>
      <c r="M94" s="427"/>
      <c r="N94" s="427"/>
      <c r="O94" s="491"/>
    </row>
    <row r="95" spans="1:15" ht="33.75" customHeight="1">
      <c r="A95" s="423"/>
      <c r="B95" s="423"/>
      <c r="C95" s="423"/>
      <c r="D95" s="34" t="s">
        <v>92</v>
      </c>
      <c r="E95" s="34" t="s">
        <v>92</v>
      </c>
      <c r="F95" s="34" t="s">
        <v>92</v>
      </c>
      <c r="G95" s="34" t="s">
        <v>92</v>
      </c>
      <c r="H95" s="34" t="s">
        <v>385</v>
      </c>
      <c r="I95" s="429"/>
      <c r="J95" s="429"/>
      <c r="K95" s="429"/>
      <c r="L95" s="429"/>
      <c r="M95" s="429"/>
      <c r="N95" s="429"/>
      <c r="O95" s="501"/>
    </row>
    <row r="96" spans="1:15" ht="16.5" customHeight="1">
      <c r="A96" s="459" t="s">
        <v>191</v>
      </c>
      <c r="B96" s="459" t="s">
        <v>125</v>
      </c>
      <c r="C96" s="83" t="s">
        <v>207</v>
      </c>
      <c r="D96" s="84">
        <v>24</v>
      </c>
      <c r="E96" s="84">
        <v>30</v>
      </c>
      <c r="F96" s="75">
        <v>35</v>
      </c>
      <c r="G96" s="75">
        <v>47</v>
      </c>
      <c r="H96" s="150">
        <v>59</v>
      </c>
      <c r="I96" s="502" t="s">
        <v>470</v>
      </c>
      <c r="J96" s="502"/>
      <c r="K96" s="502"/>
      <c r="L96" s="502"/>
      <c r="M96" s="502"/>
      <c r="N96" s="502"/>
      <c r="O96" s="502"/>
    </row>
    <row r="97" spans="1:15" ht="15.75" customHeight="1">
      <c r="A97" s="459"/>
      <c r="B97" s="459"/>
      <c r="C97" s="83" t="s">
        <v>109</v>
      </c>
      <c r="D97" s="84">
        <v>10</v>
      </c>
      <c r="E97" s="84">
        <v>12</v>
      </c>
      <c r="F97" s="75">
        <v>12</v>
      </c>
      <c r="G97" s="75">
        <v>24</v>
      </c>
      <c r="H97" s="150">
        <v>24</v>
      </c>
      <c r="I97" s="502"/>
      <c r="J97" s="502"/>
      <c r="K97" s="502"/>
      <c r="L97" s="502"/>
      <c r="M97" s="502"/>
      <c r="N97" s="502"/>
      <c r="O97" s="502"/>
    </row>
    <row r="98" spans="1:15" ht="17.25" customHeight="1">
      <c r="A98" s="459"/>
      <c r="B98" s="459"/>
      <c r="C98" s="83" t="s">
        <v>208</v>
      </c>
      <c r="D98" s="84">
        <v>9</v>
      </c>
      <c r="E98" s="84">
        <v>11</v>
      </c>
      <c r="F98" s="75">
        <v>11</v>
      </c>
      <c r="G98" s="75">
        <v>17</v>
      </c>
      <c r="H98" s="150">
        <v>22</v>
      </c>
      <c r="I98" s="502"/>
      <c r="J98" s="502"/>
      <c r="K98" s="502"/>
      <c r="L98" s="502"/>
      <c r="M98" s="502"/>
      <c r="N98" s="502"/>
      <c r="O98" s="502"/>
    </row>
    <row r="99" spans="1:15" ht="18" customHeight="1">
      <c r="A99" s="459"/>
      <c r="B99" s="459"/>
      <c r="C99" s="83" t="s">
        <v>154</v>
      </c>
      <c r="D99" s="84">
        <v>10</v>
      </c>
      <c r="E99" s="84">
        <v>13</v>
      </c>
      <c r="F99" s="75">
        <v>25</v>
      </c>
      <c r="G99" s="75">
        <v>25</v>
      </c>
      <c r="H99" s="150">
        <v>25</v>
      </c>
      <c r="I99" s="502"/>
      <c r="J99" s="502"/>
      <c r="K99" s="502"/>
      <c r="L99" s="502"/>
      <c r="M99" s="502"/>
      <c r="N99" s="502"/>
      <c r="O99" s="502"/>
    </row>
    <row r="100" spans="1:15" ht="17.25" customHeight="1">
      <c r="A100" s="459"/>
      <c r="B100" s="459"/>
      <c r="C100" s="83" t="s">
        <v>110</v>
      </c>
      <c r="D100" s="84">
        <v>4.2</v>
      </c>
      <c r="E100" s="84">
        <v>4</v>
      </c>
      <c r="F100" s="75">
        <v>4</v>
      </c>
      <c r="G100" s="75">
        <v>5</v>
      </c>
      <c r="H100" s="150">
        <v>5</v>
      </c>
      <c r="I100" s="502"/>
      <c r="J100" s="502"/>
      <c r="K100" s="502"/>
      <c r="L100" s="502"/>
      <c r="M100" s="502"/>
      <c r="N100" s="502"/>
      <c r="O100" s="502"/>
    </row>
    <row r="101" spans="1:15" ht="18" customHeight="1">
      <c r="A101" s="459"/>
      <c r="B101" s="459"/>
      <c r="C101" s="83" t="s">
        <v>112</v>
      </c>
      <c r="D101" s="84">
        <v>2.2000000000000002</v>
      </c>
      <c r="E101" s="84">
        <v>2</v>
      </c>
      <c r="F101" s="75">
        <v>2</v>
      </c>
      <c r="G101" s="75">
        <v>3</v>
      </c>
      <c r="H101" s="150">
        <v>2.2000000000000002</v>
      </c>
      <c r="I101" s="502"/>
      <c r="J101" s="502"/>
      <c r="K101" s="502"/>
      <c r="L101" s="502"/>
      <c r="M101" s="502"/>
      <c r="N101" s="502"/>
      <c r="O101" s="502"/>
    </row>
    <row r="102" spans="1:15" ht="16.5" customHeight="1">
      <c r="A102" s="459"/>
      <c r="B102" s="459"/>
      <c r="C102" s="83" t="s">
        <v>111</v>
      </c>
      <c r="D102" s="84">
        <v>1.1000000000000001</v>
      </c>
      <c r="E102" s="84">
        <v>1</v>
      </c>
      <c r="F102" s="75">
        <v>1</v>
      </c>
      <c r="G102" s="75">
        <v>1.1000000000000001</v>
      </c>
      <c r="H102" s="150">
        <v>1.1000000000000001</v>
      </c>
      <c r="I102" s="502"/>
      <c r="J102" s="502"/>
      <c r="K102" s="502"/>
      <c r="L102" s="502"/>
      <c r="M102" s="502"/>
      <c r="N102" s="502"/>
      <c r="O102" s="502"/>
    </row>
    <row r="103" spans="1:15" ht="17.25" customHeight="1">
      <c r="A103" s="459"/>
      <c r="B103" s="459"/>
      <c r="C103" s="83" t="s">
        <v>113</v>
      </c>
      <c r="D103" s="84">
        <v>0.5</v>
      </c>
      <c r="E103" s="84">
        <v>1</v>
      </c>
      <c r="F103" s="75">
        <v>1</v>
      </c>
      <c r="G103" s="75">
        <v>0.5</v>
      </c>
      <c r="H103" s="150">
        <v>0.5</v>
      </c>
      <c r="I103" s="502"/>
      <c r="J103" s="502"/>
      <c r="K103" s="502"/>
      <c r="L103" s="502"/>
      <c r="M103" s="502"/>
      <c r="N103" s="502"/>
      <c r="O103" s="502"/>
    </row>
    <row r="104" spans="1:15" ht="15" customHeight="1">
      <c r="A104" s="431" t="s">
        <v>343</v>
      </c>
      <c r="B104" s="432" t="s">
        <v>128</v>
      </c>
      <c r="C104" s="83" t="s">
        <v>197</v>
      </c>
      <c r="D104" s="85">
        <v>54</v>
      </c>
      <c r="E104" s="85">
        <v>54</v>
      </c>
      <c r="F104" s="41">
        <v>96.8</v>
      </c>
      <c r="G104" s="41">
        <v>70</v>
      </c>
      <c r="H104" s="149">
        <v>86</v>
      </c>
      <c r="I104" s="452" t="s">
        <v>471</v>
      </c>
      <c r="J104" s="452"/>
      <c r="K104" s="452"/>
      <c r="L104" s="452"/>
      <c r="M104" s="452"/>
      <c r="N104" s="452"/>
      <c r="O104" s="452"/>
    </row>
    <row r="105" spans="1:15" ht="17.25" customHeight="1">
      <c r="A105" s="431"/>
      <c r="B105" s="432"/>
      <c r="C105" s="83" t="s">
        <v>169</v>
      </c>
      <c r="D105" s="85">
        <v>10</v>
      </c>
      <c r="E105" s="85">
        <v>10</v>
      </c>
      <c r="F105" s="41">
        <v>12</v>
      </c>
      <c r="G105" s="41">
        <v>15</v>
      </c>
      <c r="H105" s="149">
        <v>14</v>
      </c>
      <c r="I105" s="452"/>
      <c r="J105" s="452"/>
      <c r="K105" s="452"/>
      <c r="L105" s="452"/>
      <c r="M105" s="452"/>
      <c r="N105" s="452"/>
      <c r="O105" s="452"/>
    </row>
    <row r="106" spans="1:15" ht="18" customHeight="1">
      <c r="A106" s="431"/>
      <c r="B106" s="432"/>
      <c r="C106" s="83" t="s">
        <v>110</v>
      </c>
      <c r="D106" s="85">
        <v>5.5</v>
      </c>
      <c r="E106" s="85">
        <v>6</v>
      </c>
      <c r="F106" s="41">
        <v>6</v>
      </c>
      <c r="G106" s="41">
        <v>6</v>
      </c>
      <c r="H106" s="149">
        <v>8</v>
      </c>
      <c r="I106" s="452"/>
      <c r="J106" s="452"/>
      <c r="K106" s="452"/>
      <c r="L106" s="452"/>
      <c r="M106" s="452"/>
      <c r="N106" s="452"/>
      <c r="O106" s="452"/>
    </row>
    <row r="107" spans="1:15" ht="15" customHeight="1">
      <c r="A107" s="431"/>
      <c r="B107" s="432"/>
      <c r="C107" s="83" t="s">
        <v>109</v>
      </c>
      <c r="D107" s="85">
        <v>5</v>
      </c>
      <c r="E107" s="85">
        <v>5</v>
      </c>
      <c r="F107" s="41">
        <v>7</v>
      </c>
      <c r="G107" s="41">
        <v>7</v>
      </c>
      <c r="H107" s="149">
        <v>8</v>
      </c>
      <c r="I107" s="452"/>
      <c r="J107" s="452"/>
      <c r="K107" s="452"/>
      <c r="L107" s="452"/>
      <c r="M107" s="452"/>
      <c r="N107" s="452"/>
      <c r="O107" s="452"/>
    </row>
    <row r="108" spans="1:15" ht="18.75" customHeight="1">
      <c r="A108" s="431"/>
      <c r="B108" s="432"/>
      <c r="C108" s="83" t="s">
        <v>185</v>
      </c>
      <c r="D108" s="85">
        <v>3</v>
      </c>
      <c r="E108" s="85">
        <v>3</v>
      </c>
      <c r="F108" s="41">
        <v>3</v>
      </c>
      <c r="G108" s="41">
        <v>5</v>
      </c>
      <c r="H108" s="149">
        <v>8</v>
      </c>
      <c r="I108" s="452"/>
      <c r="J108" s="452"/>
      <c r="K108" s="452"/>
      <c r="L108" s="452"/>
      <c r="M108" s="452"/>
      <c r="N108" s="452"/>
      <c r="O108" s="452"/>
    </row>
    <row r="109" spans="1:15" ht="20.25" customHeight="1">
      <c r="A109" s="434" t="s">
        <v>345</v>
      </c>
      <c r="B109" s="435" t="s">
        <v>59</v>
      </c>
      <c r="C109" s="83" t="s">
        <v>212</v>
      </c>
      <c r="D109" s="55">
        <v>25</v>
      </c>
      <c r="E109" s="55">
        <v>35</v>
      </c>
      <c r="F109" s="38">
        <v>40</v>
      </c>
      <c r="G109" s="38">
        <v>56</v>
      </c>
      <c r="H109" s="148">
        <v>62</v>
      </c>
      <c r="I109" s="433" t="s">
        <v>472</v>
      </c>
      <c r="J109" s="433"/>
      <c r="K109" s="433"/>
      <c r="L109" s="433"/>
      <c r="M109" s="433"/>
      <c r="N109" s="433"/>
      <c r="O109" s="433"/>
    </row>
    <row r="110" spans="1:15" ht="18" customHeight="1">
      <c r="A110" s="434"/>
      <c r="B110" s="435"/>
      <c r="C110" s="83" t="s">
        <v>169</v>
      </c>
      <c r="D110" s="55">
        <v>10</v>
      </c>
      <c r="E110" s="55">
        <v>10</v>
      </c>
      <c r="F110" s="38">
        <v>12</v>
      </c>
      <c r="G110" s="38">
        <v>12</v>
      </c>
      <c r="H110" s="148">
        <v>12</v>
      </c>
      <c r="I110" s="433"/>
      <c r="J110" s="433"/>
      <c r="K110" s="433"/>
      <c r="L110" s="433"/>
      <c r="M110" s="433"/>
      <c r="N110" s="433"/>
      <c r="O110" s="433"/>
    </row>
    <row r="111" spans="1:15" ht="15.75" customHeight="1">
      <c r="A111" s="434"/>
      <c r="B111" s="435"/>
      <c r="C111" s="83" t="s">
        <v>110</v>
      </c>
      <c r="D111" s="55">
        <v>7</v>
      </c>
      <c r="E111" s="55">
        <v>7</v>
      </c>
      <c r="F111" s="38">
        <v>7</v>
      </c>
      <c r="G111" s="38">
        <v>7</v>
      </c>
      <c r="H111" s="148">
        <v>7</v>
      </c>
      <c r="I111" s="433"/>
      <c r="J111" s="433"/>
      <c r="K111" s="433"/>
      <c r="L111" s="433"/>
      <c r="M111" s="433"/>
      <c r="N111" s="433"/>
      <c r="O111" s="433"/>
    </row>
    <row r="112" spans="1:15" ht="15.75" customHeight="1">
      <c r="A112" s="434"/>
      <c r="B112" s="435"/>
      <c r="C112" s="83" t="s">
        <v>113</v>
      </c>
      <c r="D112" s="56">
        <v>0.5</v>
      </c>
      <c r="E112" s="55">
        <v>1</v>
      </c>
      <c r="F112" s="38">
        <v>1</v>
      </c>
      <c r="G112" s="36">
        <v>0.5</v>
      </c>
      <c r="H112" s="147">
        <v>0.5</v>
      </c>
      <c r="I112" s="433"/>
      <c r="J112" s="433"/>
      <c r="K112" s="433"/>
      <c r="L112" s="433"/>
      <c r="M112" s="433"/>
      <c r="N112" s="433"/>
      <c r="O112" s="433"/>
    </row>
    <row r="113" spans="1:15" ht="17.25" customHeight="1">
      <c r="A113" s="434" t="s">
        <v>183</v>
      </c>
      <c r="B113" s="435" t="s">
        <v>512</v>
      </c>
      <c r="C113" s="83" t="s">
        <v>154</v>
      </c>
      <c r="D113" s="84">
        <v>56</v>
      </c>
      <c r="E113" s="84">
        <v>63</v>
      </c>
      <c r="F113" s="75">
        <v>75</v>
      </c>
      <c r="G113" s="75">
        <v>88</v>
      </c>
      <c r="H113" s="150">
        <v>100</v>
      </c>
      <c r="I113" s="433" t="s">
        <v>514</v>
      </c>
      <c r="J113" s="433"/>
      <c r="K113" s="433"/>
      <c r="L113" s="433"/>
      <c r="M113" s="433"/>
      <c r="N113" s="433"/>
      <c r="O113" s="433"/>
    </row>
    <row r="114" spans="1:15" ht="15.75" customHeight="1">
      <c r="A114" s="434"/>
      <c r="B114" s="435"/>
      <c r="C114" s="83" t="s">
        <v>155</v>
      </c>
      <c r="D114" s="84">
        <v>10</v>
      </c>
      <c r="E114" s="84">
        <v>10</v>
      </c>
      <c r="F114" s="75">
        <v>10</v>
      </c>
      <c r="G114" s="75">
        <v>10</v>
      </c>
      <c r="H114" s="150">
        <v>1</v>
      </c>
      <c r="I114" s="433"/>
      <c r="J114" s="433"/>
      <c r="K114" s="433"/>
      <c r="L114" s="433"/>
      <c r="M114" s="433"/>
      <c r="N114" s="433"/>
      <c r="O114" s="433"/>
    </row>
    <row r="115" spans="1:15" ht="17.25" customHeight="1">
      <c r="A115" s="434"/>
      <c r="B115" s="435"/>
      <c r="C115" s="83" t="s">
        <v>111</v>
      </c>
      <c r="D115" s="84">
        <v>1.1000000000000001</v>
      </c>
      <c r="E115" s="84">
        <v>1</v>
      </c>
      <c r="F115" s="75">
        <v>1</v>
      </c>
      <c r="G115" s="75">
        <v>1</v>
      </c>
      <c r="H115" s="150">
        <v>1</v>
      </c>
      <c r="I115" s="433"/>
      <c r="J115" s="433"/>
      <c r="K115" s="433"/>
      <c r="L115" s="433"/>
      <c r="M115" s="433"/>
      <c r="N115" s="433"/>
      <c r="O115" s="433"/>
    </row>
    <row r="116" spans="1:15" ht="17.25" customHeight="1">
      <c r="A116" s="434"/>
      <c r="B116" s="435"/>
      <c r="C116" s="83" t="s">
        <v>112</v>
      </c>
      <c r="D116" s="84">
        <v>2</v>
      </c>
      <c r="E116" s="84">
        <v>2</v>
      </c>
      <c r="F116" s="75">
        <v>2</v>
      </c>
      <c r="G116" s="75">
        <v>2</v>
      </c>
      <c r="H116" s="150">
        <v>2</v>
      </c>
      <c r="I116" s="433"/>
      <c r="J116" s="433"/>
      <c r="K116" s="433"/>
      <c r="L116" s="433"/>
      <c r="M116" s="433"/>
      <c r="N116" s="433"/>
      <c r="O116" s="433"/>
    </row>
    <row r="117" spans="1:15" ht="17.25" customHeight="1">
      <c r="A117" s="434" t="s">
        <v>184</v>
      </c>
      <c r="B117" s="435" t="s">
        <v>55</v>
      </c>
      <c r="C117" s="83" t="s">
        <v>169</v>
      </c>
      <c r="D117" s="55">
        <v>31</v>
      </c>
      <c r="E117" s="55">
        <v>31</v>
      </c>
      <c r="F117" s="38">
        <v>40</v>
      </c>
      <c r="G117" s="38">
        <v>50</v>
      </c>
      <c r="H117" s="147">
        <v>62</v>
      </c>
      <c r="I117" s="433" t="s">
        <v>473</v>
      </c>
      <c r="J117" s="433"/>
      <c r="K117" s="433"/>
      <c r="L117" s="433"/>
      <c r="M117" s="433"/>
      <c r="N117" s="433"/>
      <c r="O117" s="433"/>
    </row>
    <row r="118" spans="1:15" ht="15.75" customHeight="1">
      <c r="A118" s="434"/>
      <c r="B118" s="435"/>
      <c r="C118" s="24" t="s">
        <v>110</v>
      </c>
      <c r="D118" s="55">
        <v>21</v>
      </c>
      <c r="E118" s="55">
        <v>21</v>
      </c>
      <c r="F118" s="38">
        <v>35</v>
      </c>
      <c r="G118" s="38">
        <v>32</v>
      </c>
      <c r="H118" s="148">
        <v>42</v>
      </c>
      <c r="I118" s="433"/>
      <c r="J118" s="433"/>
      <c r="K118" s="433"/>
      <c r="L118" s="433"/>
      <c r="M118" s="433"/>
      <c r="N118" s="433"/>
      <c r="O118" s="433"/>
    </row>
    <row r="119" spans="1:15" ht="15.75" customHeight="1">
      <c r="A119" s="434"/>
      <c r="B119" s="435"/>
      <c r="C119" s="86" t="s">
        <v>189</v>
      </c>
      <c r="D119" s="55">
        <v>2</v>
      </c>
      <c r="E119" s="55">
        <v>7</v>
      </c>
      <c r="F119" s="38">
        <v>7</v>
      </c>
      <c r="G119" s="38">
        <v>7</v>
      </c>
      <c r="H119" s="148">
        <v>7</v>
      </c>
      <c r="I119" s="433"/>
      <c r="J119" s="433"/>
      <c r="K119" s="433"/>
      <c r="L119" s="433"/>
      <c r="M119" s="433"/>
      <c r="N119" s="433"/>
      <c r="O119" s="433"/>
    </row>
    <row r="120" spans="1:15" ht="15" customHeight="1">
      <c r="A120" s="434"/>
      <c r="B120" s="435"/>
      <c r="C120" s="24" t="s">
        <v>112</v>
      </c>
      <c r="D120" s="55">
        <v>2</v>
      </c>
      <c r="E120" s="55">
        <v>2</v>
      </c>
      <c r="F120" s="38">
        <v>2</v>
      </c>
      <c r="G120" s="38">
        <v>2</v>
      </c>
      <c r="H120" s="148">
        <v>2</v>
      </c>
      <c r="I120" s="433"/>
      <c r="J120" s="433"/>
      <c r="K120" s="433"/>
      <c r="L120" s="433"/>
      <c r="M120" s="433"/>
      <c r="N120" s="433"/>
      <c r="O120" s="433"/>
    </row>
    <row r="121" spans="1:15" ht="16.5" customHeight="1">
      <c r="A121" s="43" t="s">
        <v>386</v>
      </c>
      <c r="B121" s="44" t="s">
        <v>73</v>
      </c>
      <c r="C121" s="48" t="s">
        <v>216</v>
      </c>
      <c r="D121" s="55">
        <v>80</v>
      </c>
      <c r="E121" s="55">
        <v>80</v>
      </c>
      <c r="F121" s="38">
        <v>80</v>
      </c>
      <c r="G121" s="38">
        <v>86</v>
      </c>
      <c r="H121" s="148">
        <v>86</v>
      </c>
      <c r="I121" s="433" t="s">
        <v>387</v>
      </c>
      <c r="J121" s="433"/>
      <c r="K121" s="433"/>
      <c r="L121" s="433"/>
      <c r="M121" s="433"/>
      <c r="N121" s="433"/>
      <c r="O121" s="433"/>
    </row>
    <row r="122" spans="1:15" ht="20.100000000000001" customHeight="1">
      <c r="A122" s="43" t="s">
        <v>356</v>
      </c>
      <c r="B122" s="87"/>
      <c r="C122" s="48" t="s">
        <v>357</v>
      </c>
      <c r="D122" s="55">
        <v>8</v>
      </c>
      <c r="E122" s="55">
        <v>8</v>
      </c>
      <c r="F122" s="38">
        <v>8</v>
      </c>
      <c r="G122" s="38">
        <v>10</v>
      </c>
      <c r="H122" s="148">
        <v>10</v>
      </c>
      <c r="I122" s="433"/>
      <c r="J122" s="433"/>
      <c r="K122" s="433"/>
      <c r="L122" s="433"/>
      <c r="M122" s="433"/>
      <c r="N122" s="433"/>
      <c r="O122" s="433"/>
    </row>
    <row r="123" spans="1:15" ht="25.5" customHeight="1">
      <c r="A123" s="43" t="s">
        <v>178</v>
      </c>
      <c r="B123" s="87"/>
      <c r="C123" s="48" t="s">
        <v>358</v>
      </c>
      <c r="D123" s="55">
        <v>5</v>
      </c>
      <c r="E123" s="55">
        <v>6</v>
      </c>
      <c r="F123" s="38">
        <v>6</v>
      </c>
      <c r="G123" s="38">
        <v>10</v>
      </c>
      <c r="H123" s="148">
        <v>16</v>
      </c>
      <c r="I123" s="433" t="s">
        <v>359</v>
      </c>
      <c r="J123" s="433"/>
      <c r="K123" s="433"/>
      <c r="L123" s="433"/>
      <c r="M123" s="433"/>
      <c r="N123" s="433"/>
      <c r="O123" s="433"/>
    </row>
    <row r="124" spans="1:15" ht="27.75" customHeight="1" thickBot="1">
      <c r="A124" s="43" t="s">
        <v>388</v>
      </c>
      <c r="B124" s="87"/>
      <c r="C124" s="48"/>
      <c r="D124" s="55"/>
      <c r="E124" s="88"/>
      <c r="F124" s="89"/>
      <c r="G124" s="89"/>
      <c r="H124" s="151"/>
      <c r="I124" s="433" t="s">
        <v>389</v>
      </c>
      <c r="J124" s="433"/>
      <c r="K124" s="433"/>
      <c r="L124" s="433"/>
      <c r="M124" s="433"/>
      <c r="N124" s="433"/>
      <c r="O124" s="433"/>
    </row>
    <row r="125" spans="1:15" ht="18" customHeight="1">
      <c r="A125" s="503"/>
      <c r="B125" s="503"/>
      <c r="C125" s="503"/>
      <c r="D125" s="503"/>
      <c r="E125" s="503"/>
      <c r="F125" s="503"/>
      <c r="G125" s="503"/>
      <c r="H125" s="503"/>
      <c r="I125" s="503"/>
      <c r="J125" s="503"/>
      <c r="K125" s="503"/>
      <c r="L125" s="503"/>
      <c r="M125" s="503"/>
      <c r="N125" s="503"/>
      <c r="O125" s="503"/>
    </row>
    <row r="126" spans="1:15" ht="1.5" customHeight="1">
      <c r="A126" s="65"/>
      <c r="B126" s="66"/>
      <c r="C126" s="66"/>
      <c r="D126" s="66"/>
      <c r="E126" s="66"/>
      <c r="F126" s="66"/>
      <c r="G126" s="66"/>
      <c r="H126" s="67"/>
      <c r="I126" s="68"/>
      <c r="J126" s="69"/>
      <c r="K126" s="70"/>
      <c r="L126" s="70"/>
      <c r="M126" s="70"/>
      <c r="N126" s="70"/>
      <c r="O126" s="71"/>
    </row>
    <row r="127" spans="1:15" s="53" customFormat="1" ht="26.1" customHeight="1">
      <c r="A127" s="440" t="s">
        <v>362</v>
      </c>
      <c r="B127" s="440"/>
      <c r="C127" s="441"/>
      <c r="D127" s="442" t="s">
        <v>564</v>
      </c>
      <c r="E127" s="442"/>
      <c r="F127" s="442"/>
      <c r="G127" s="443"/>
      <c r="H127" s="443"/>
      <c r="I127" s="443"/>
      <c r="J127" s="443"/>
      <c r="K127" s="443"/>
      <c r="L127" s="443"/>
      <c r="M127" s="52" t="s">
        <v>363</v>
      </c>
      <c r="N127" s="444">
        <v>1088304193</v>
      </c>
      <c r="O127" s="444"/>
    </row>
    <row r="128" spans="1:15" s="53" customFormat="1" ht="26.1" customHeight="1">
      <c r="A128" s="52" t="s">
        <v>36</v>
      </c>
      <c r="B128" s="445"/>
      <c r="C128" s="445"/>
      <c r="D128" s="445"/>
      <c r="E128" s="445"/>
      <c r="F128" s="445"/>
      <c r="G128" s="445"/>
      <c r="H128" s="445"/>
      <c r="I128" s="445"/>
      <c r="J128" s="445"/>
      <c r="K128" s="445"/>
      <c r="L128" s="445"/>
      <c r="M128" s="445"/>
      <c r="N128" s="445"/>
      <c r="O128" s="445"/>
    </row>
    <row r="129" spans="1:15" ht="18" customHeight="1">
      <c r="A129" s="446"/>
      <c r="B129" s="446"/>
      <c r="C129" s="446"/>
      <c r="D129" s="446"/>
      <c r="E129" s="446"/>
      <c r="F129" s="446"/>
      <c r="G129" s="446"/>
      <c r="H129" s="446"/>
      <c r="I129" s="446"/>
      <c r="J129" s="446"/>
      <c r="K129" s="446"/>
      <c r="L129" s="446"/>
      <c r="M129" s="446"/>
      <c r="N129" s="446"/>
      <c r="O129" s="446"/>
    </row>
    <row r="130" spans="1:15" ht="16.5" customHeight="1">
      <c r="A130" s="488" t="s">
        <v>16</v>
      </c>
      <c r="B130" s="489"/>
      <c r="C130" s="489"/>
      <c r="D130" s="489"/>
      <c r="E130" s="489"/>
      <c r="F130" s="489"/>
      <c r="G130" s="489"/>
      <c r="H130" s="489"/>
      <c r="I130" s="489"/>
      <c r="J130" s="489"/>
      <c r="K130" s="489"/>
      <c r="L130" s="489"/>
      <c r="M130" s="489"/>
      <c r="N130" s="489"/>
      <c r="O130" s="490"/>
    </row>
    <row r="131" spans="1:15" ht="34.5" customHeight="1">
      <c r="A131" s="460" t="s">
        <v>38</v>
      </c>
      <c r="B131" s="460" t="s">
        <v>337</v>
      </c>
      <c r="C131" s="426" t="s">
        <v>90</v>
      </c>
      <c r="D131" s="32" t="s">
        <v>282</v>
      </c>
      <c r="E131" s="33" t="s">
        <v>283</v>
      </c>
      <c r="F131" s="33" t="s">
        <v>479</v>
      </c>
      <c r="G131" s="33" t="s">
        <v>285</v>
      </c>
      <c r="H131" s="33" t="s">
        <v>286</v>
      </c>
      <c r="I131" s="427" t="s">
        <v>338</v>
      </c>
      <c r="J131" s="427"/>
      <c r="K131" s="427"/>
      <c r="L131" s="427"/>
      <c r="M131" s="427"/>
      <c r="N131" s="427"/>
      <c r="O131" s="491"/>
    </row>
    <row r="132" spans="1:15" ht="32.25" customHeight="1">
      <c r="A132" s="423"/>
      <c r="B132" s="423"/>
      <c r="C132" s="424"/>
      <c r="D132" s="33" t="s">
        <v>92</v>
      </c>
      <c r="E132" s="33" t="s">
        <v>92</v>
      </c>
      <c r="F132" s="33" t="s">
        <v>92</v>
      </c>
      <c r="G132" s="33" t="s">
        <v>92</v>
      </c>
      <c r="H132" s="33" t="s">
        <v>385</v>
      </c>
      <c r="I132" s="429"/>
      <c r="J132" s="429"/>
      <c r="K132" s="429"/>
      <c r="L132" s="429"/>
      <c r="M132" s="429"/>
      <c r="N132" s="429"/>
      <c r="O132" s="501"/>
    </row>
    <row r="133" spans="1:15" ht="20.100000000000001" customHeight="1">
      <c r="A133" s="434" t="s">
        <v>340</v>
      </c>
      <c r="B133" s="435" t="s">
        <v>390</v>
      </c>
      <c r="C133" s="48" t="s">
        <v>391</v>
      </c>
      <c r="D133" s="55">
        <v>5</v>
      </c>
      <c r="E133" s="38">
        <v>8</v>
      </c>
      <c r="F133" s="38">
        <v>25</v>
      </c>
      <c r="G133" s="38">
        <v>25</v>
      </c>
      <c r="H133" s="148">
        <v>40</v>
      </c>
      <c r="I133" s="433" t="s">
        <v>474</v>
      </c>
      <c r="J133" s="433"/>
      <c r="K133" s="433"/>
      <c r="L133" s="433"/>
      <c r="M133" s="433"/>
      <c r="N133" s="433"/>
      <c r="O133" s="433"/>
    </row>
    <row r="134" spans="1:15" ht="20.100000000000001" customHeight="1">
      <c r="A134" s="434"/>
      <c r="B134" s="435"/>
      <c r="C134" s="48" t="s">
        <v>392</v>
      </c>
      <c r="D134" s="55">
        <v>15</v>
      </c>
      <c r="E134" s="38">
        <v>12</v>
      </c>
      <c r="F134" s="38">
        <v>25</v>
      </c>
      <c r="G134" s="38">
        <v>25</v>
      </c>
      <c r="H134" s="148">
        <v>15</v>
      </c>
      <c r="I134" s="433"/>
      <c r="J134" s="433"/>
      <c r="K134" s="433"/>
      <c r="L134" s="433"/>
      <c r="M134" s="433"/>
      <c r="N134" s="433"/>
      <c r="O134" s="433"/>
    </row>
    <row r="135" spans="1:15" ht="20.100000000000001" customHeight="1">
      <c r="A135" s="434"/>
      <c r="B135" s="435"/>
      <c r="C135" s="48" t="s">
        <v>376</v>
      </c>
      <c r="D135" s="55">
        <v>9</v>
      </c>
      <c r="E135" s="38">
        <v>8</v>
      </c>
      <c r="F135" s="38">
        <v>12</v>
      </c>
      <c r="G135" s="38">
        <v>12</v>
      </c>
      <c r="H135" s="148">
        <v>14</v>
      </c>
      <c r="I135" s="433"/>
      <c r="J135" s="433"/>
      <c r="K135" s="433"/>
      <c r="L135" s="433"/>
      <c r="M135" s="433"/>
      <c r="N135" s="433"/>
      <c r="O135" s="433"/>
    </row>
    <row r="136" spans="1:15" ht="20.100000000000001" customHeight="1">
      <c r="A136" s="434"/>
      <c r="B136" s="435"/>
      <c r="C136" s="48" t="s">
        <v>169</v>
      </c>
      <c r="D136" s="55">
        <v>6</v>
      </c>
      <c r="E136" s="38">
        <v>4</v>
      </c>
      <c r="F136" s="38">
        <v>6</v>
      </c>
      <c r="G136" s="38">
        <v>6</v>
      </c>
      <c r="H136" s="148">
        <v>8</v>
      </c>
      <c r="I136" s="433"/>
      <c r="J136" s="433"/>
      <c r="K136" s="433"/>
      <c r="L136" s="433"/>
      <c r="M136" s="433"/>
      <c r="N136" s="433"/>
      <c r="O136" s="433"/>
    </row>
    <row r="137" spans="1:15" ht="20.100000000000001" customHeight="1">
      <c r="A137" s="434"/>
      <c r="B137" s="435"/>
      <c r="C137" s="48" t="s">
        <v>111</v>
      </c>
      <c r="D137" s="55">
        <v>1</v>
      </c>
      <c r="E137" s="38">
        <v>1</v>
      </c>
      <c r="F137" s="38">
        <v>1</v>
      </c>
      <c r="G137" s="38">
        <v>1</v>
      </c>
      <c r="H137" s="148">
        <v>1</v>
      </c>
      <c r="I137" s="433"/>
      <c r="J137" s="433"/>
      <c r="K137" s="433"/>
      <c r="L137" s="433"/>
      <c r="M137" s="433"/>
      <c r="N137" s="433"/>
      <c r="O137" s="433"/>
    </row>
    <row r="138" spans="1:15" ht="20.100000000000001" customHeight="1">
      <c r="A138" s="434"/>
      <c r="B138" s="435"/>
      <c r="C138" s="48" t="s">
        <v>112</v>
      </c>
      <c r="D138" s="55">
        <v>2</v>
      </c>
      <c r="E138" s="38">
        <v>2</v>
      </c>
      <c r="F138" s="38">
        <v>3</v>
      </c>
      <c r="G138" s="38">
        <v>3</v>
      </c>
      <c r="H138" s="148">
        <v>3</v>
      </c>
      <c r="I138" s="433"/>
      <c r="J138" s="433"/>
      <c r="K138" s="433"/>
      <c r="L138" s="433"/>
      <c r="M138" s="433"/>
      <c r="N138" s="433"/>
      <c r="O138" s="433"/>
    </row>
    <row r="139" spans="1:15" ht="20.100000000000001" customHeight="1">
      <c r="A139" s="434"/>
      <c r="B139" s="435"/>
      <c r="C139" s="48" t="s">
        <v>110</v>
      </c>
      <c r="D139" s="55">
        <v>4</v>
      </c>
      <c r="E139" s="38">
        <v>4</v>
      </c>
      <c r="F139" s="38">
        <v>4</v>
      </c>
      <c r="G139" s="38">
        <v>6</v>
      </c>
      <c r="H139" s="148">
        <v>6</v>
      </c>
      <c r="I139" s="433"/>
      <c r="J139" s="433"/>
      <c r="K139" s="433"/>
      <c r="L139" s="433"/>
      <c r="M139" s="433"/>
      <c r="N139" s="433"/>
      <c r="O139" s="433"/>
    </row>
    <row r="140" spans="1:15" ht="41.25" customHeight="1">
      <c r="A140" s="43" t="s">
        <v>343</v>
      </c>
      <c r="B140" s="59" t="s">
        <v>131</v>
      </c>
      <c r="C140" s="83" t="s">
        <v>220</v>
      </c>
      <c r="D140" s="55">
        <v>50</v>
      </c>
      <c r="E140" s="38">
        <v>50</v>
      </c>
      <c r="F140" s="38">
        <v>90</v>
      </c>
      <c r="G140" s="38">
        <v>65</v>
      </c>
      <c r="H140" s="148">
        <v>80</v>
      </c>
      <c r="I140" s="433" t="s">
        <v>475</v>
      </c>
      <c r="J140" s="433"/>
      <c r="K140" s="433"/>
      <c r="L140" s="433"/>
      <c r="M140" s="433"/>
      <c r="N140" s="433"/>
      <c r="O140" s="433"/>
    </row>
    <row r="141" spans="1:15" ht="33" customHeight="1">
      <c r="A141" s="474" t="s">
        <v>345</v>
      </c>
      <c r="B141" s="437" t="s">
        <v>127</v>
      </c>
      <c r="C141" s="48" t="s">
        <v>367</v>
      </c>
      <c r="D141" s="55">
        <v>25</v>
      </c>
      <c r="E141" s="38">
        <v>30</v>
      </c>
      <c r="F141" s="38">
        <v>40</v>
      </c>
      <c r="G141" s="38">
        <v>56</v>
      </c>
      <c r="H141" s="148">
        <v>56</v>
      </c>
      <c r="I141" s="433" t="s">
        <v>476</v>
      </c>
      <c r="J141" s="433"/>
      <c r="K141" s="433"/>
      <c r="L141" s="433"/>
      <c r="M141" s="433"/>
      <c r="N141" s="433"/>
      <c r="O141" s="433"/>
    </row>
    <row r="142" spans="1:15" ht="32.25" customHeight="1">
      <c r="A142" s="476"/>
      <c r="B142" s="439"/>
      <c r="C142" s="83" t="s">
        <v>212</v>
      </c>
      <c r="D142" s="55">
        <v>4</v>
      </c>
      <c r="E142" s="38">
        <v>4</v>
      </c>
      <c r="F142" s="38">
        <v>6</v>
      </c>
      <c r="G142" s="38">
        <v>8</v>
      </c>
      <c r="H142" s="148">
        <v>6</v>
      </c>
      <c r="I142" s="433"/>
      <c r="J142" s="433"/>
      <c r="K142" s="433"/>
      <c r="L142" s="433"/>
      <c r="M142" s="433"/>
      <c r="N142" s="433"/>
      <c r="O142" s="433"/>
    </row>
    <row r="143" spans="1:15" ht="22.5" customHeight="1">
      <c r="A143" s="474" t="s">
        <v>183</v>
      </c>
      <c r="B143" s="505" t="s">
        <v>60</v>
      </c>
      <c r="C143" s="48" t="s">
        <v>393</v>
      </c>
      <c r="D143" s="55">
        <v>40</v>
      </c>
      <c r="E143" s="38">
        <v>60</v>
      </c>
      <c r="F143" s="38">
        <v>60</v>
      </c>
      <c r="G143" s="38">
        <v>70</v>
      </c>
      <c r="H143" s="148">
        <v>80</v>
      </c>
      <c r="I143" s="433" t="s">
        <v>477</v>
      </c>
      <c r="J143" s="433"/>
      <c r="K143" s="433"/>
      <c r="L143" s="433"/>
      <c r="M143" s="433"/>
      <c r="N143" s="433"/>
      <c r="O143" s="433"/>
    </row>
    <row r="144" spans="1:15" ht="18.75" customHeight="1">
      <c r="A144" s="475"/>
      <c r="B144" s="506"/>
      <c r="C144" s="48" t="s">
        <v>112</v>
      </c>
      <c r="D144" s="55">
        <v>3</v>
      </c>
      <c r="E144" s="38">
        <v>3</v>
      </c>
      <c r="F144" s="38">
        <v>3</v>
      </c>
      <c r="G144" s="38">
        <v>3</v>
      </c>
      <c r="H144" s="148">
        <v>3</v>
      </c>
      <c r="I144" s="433"/>
      <c r="J144" s="433"/>
      <c r="K144" s="433"/>
      <c r="L144" s="433"/>
      <c r="M144" s="433"/>
      <c r="N144" s="433"/>
      <c r="O144" s="433"/>
    </row>
    <row r="145" spans="1:15" ht="15" customHeight="1">
      <c r="A145" s="476"/>
      <c r="B145" s="507"/>
      <c r="C145" s="83" t="s">
        <v>113</v>
      </c>
      <c r="D145" s="55">
        <v>1</v>
      </c>
      <c r="E145" s="38">
        <v>1</v>
      </c>
      <c r="F145" s="38">
        <v>1</v>
      </c>
      <c r="G145" s="38">
        <v>1</v>
      </c>
      <c r="H145" s="148">
        <v>1</v>
      </c>
      <c r="I145" s="433"/>
      <c r="J145" s="433"/>
      <c r="K145" s="433"/>
      <c r="L145" s="433"/>
      <c r="M145" s="433"/>
      <c r="N145" s="433"/>
      <c r="O145" s="433"/>
    </row>
    <row r="146" spans="1:15" ht="30" customHeight="1">
      <c r="A146" s="434" t="s">
        <v>184</v>
      </c>
      <c r="B146" s="435" t="s">
        <v>394</v>
      </c>
      <c r="C146" s="48" t="s">
        <v>395</v>
      </c>
      <c r="D146" s="56">
        <v>26.7</v>
      </c>
      <c r="E146" s="38">
        <v>27</v>
      </c>
      <c r="F146" s="38">
        <v>34</v>
      </c>
      <c r="G146" s="38">
        <v>40</v>
      </c>
      <c r="H146" s="148">
        <v>48</v>
      </c>
      <c r="I146" s="452" t="s">
        <v>478</v>
      </c>
      <c r="J146" s="452"/>
      <c r="K146" s="452"/>
      <c r="L146" s="452"/>
      <c r="M146" s="452"/>
      <c r="N146" s="452"/>
      <c r="O146" s="452"/>
    </row>
    <row r="147" spans="1:15" ht="26.25" customHeight="1">
      <c r="A147" s="434"/>
      <c r="B147" s="435"/>
      <c r="C147" s="48" t="s">
        <v>169</v>
      </c>
      <c r="D147" s="55">
        <v>38</v>
      </c>
      <c r="E147" s="38">
        <v>50</v>
      </c>
      <c r="F147" s="38">
        <v>50</v>
      </c>
      <c r="G147" s="38">
        <v>50</v>
      </c>
      <c r="H147" s="148">
        <v>63</v>
      </c>
      <c r="I147" s="452"/>
      <c r="J147" s="452"/>
      <c r="K147" s="452"/>
      <c r="L147" s="452"/>
      <c r="M147" s="452"/>
      <c r="N147" s="452"/>
      <c r="O147" s="452"/>
    </row>
    <row r="148" spans="1:15" ht="20.100000000000001" customHeight="1">
      <c r="A148" s="43" t="s">
        <v>353</v>
      </c>
      <c r="B148" s="44" t="s">
        <v>78</v>
      </c>
      <c r="C148" s="48" t="s">
        <v>396</v>
      </c>
      <c r="D148" s="56">
        <v>78.900000000000006</v>
      </c>
      <c r="E148" s="38">
        <v>79</v>
      </c>
      <c r="F148" s="38">
        <v>85</v>
      </c>
      <c r="G148" s="38">
        <v>85</v>
      </c>
      <c r="H148" s="148">
        <v>85</v>
      </c>
      <c r="I148" s="433" t="s">
        <v>397</v>
      </c>
      <c r="J148" s="433"/>
      <c r="K148" s="433"/>
      <c r="L148" s="433"/>
      <c r="M148" s="433"/>
      <c r="N148" s="433"/>
      <c r="O148" s="433"/>
    </row>
    <row r="149" spans="1:15" ht="20.100000000000001" customHeight="1">
      <c r="A149" s="43" t="s">
        <v>356</v>
      </c>
      <c r="B149" s="87"/>
      <c r="C149" s="48" t="s">
        <v>357</v>
      </c>
      <c r="D149" s="55">
        <v>8</v>
      </c>
      <c r="E149" s="38">
        <v>8</v>
      </c>
      <c r="F149" s="38">
        <v>8</v>
      </c>
      <c r="G149" s="38">
        <v>10</v>
      </c>
      <c r="H149" s="148">
        <v>8</v>
      </c>
      <c r="I149" s="433"/>
      <c r="J149" s="433"/>
      <c r="K149" s="433"/>
      <c r="L149" s="433"/>
      <c r="M149" s="433"/>
      <c r="N149" s="433"/>
      <c r="O149" s="433"/>
    </row>
    <row r="150" spans="1:15" ht="25.5" customHeight="1">
      <c r="A150" s="43" t="s">
        <v>178</v>
      </c>
      <c r="B150" s="87"/>
      <c r="C150" s="48" t="s">
        <v>358</v>
      </c>
      <c r="D150" s="90">
        <v>5</v>
      </c>
      <c r="E150" s="91">
        <v>6</v>
      </c>
      <c r="F150" s="91">
        <v>6</v>
      </c>
      <c r="G150" s="91">
        <v>10</v>
      </c>
      <c r="H150" s="152">
        <v>16</v>
      </c>
      <c r="I150" s="433" t="s">
        <v>359</v>
      </c>
      <c r="J150" s="433"/>
      <c r="K150" s="433"/>
      <c r="L150" s="433"/>
      <c r="M150" s="433"/>
      <c r="N150" s="433"/>
      <c r="O150" s="433"/>
    </row>
    <row r="151" spans="1:15" ht="19.5" customHeight="1">
      <c r="A151" s="153" t="s">
        <v>361</v>
      </c>
      <c r="B151" s="92"/>
      <c r="C151" s="93"/>
      <c r="D151" s="77"/>
      <c r="E151" s="77"/>
      <c r="F151" s="77"/>
      <c r="G151" s="77"/>
      <c r="H151" s="77"/>
      <c r="I151" s="504"/>
      <c r="J151" s="504"/>
      <c r="K151" s="504"/>
      <c r="L151" s="504"/>
      <c r="M151" s="504"/>
      <c r="N151" s="504"/>
      <c r="O151" s="504"/>
    </row>
    <row r="152" spans="1:15" ht="2.1" customHeight="1">
      <c r="A152" s="94"/>
      <c r="B152" s="78"/>
      <c r="C152" s="78"/>
      <c r="D152" s="78"/>
      <c r="E152" s="78"/>
      <c r="F152" s="78"/>
      <c r="G152" s="78"/>
      <c r="H152" s="67"/>
      <c r="I152" s="79"/>
      <c r="J152" s="69"/>
      <c r="K152" s="70"/>
      <c r="L152" s="70"/>
      <c r="M152" s="70"/>
      <c r="N152" s="70"/>
      <c r="O152" s="71"/>
    </row>
    <row r="153" spans="1:15" s="53" customFormat="1" ht="26.1" customHeight="1">
      <c r="A153" s="440" t="s">
        <v>362</v>
      </c>
      <c r="B153" s="440"/>
      <c r="C153" s="441"/>
      <c r="D153" s="442" t="s">
        <v>564</v>
      </c>
      <c r="E153" s="442"/>
      <c r="F153" s="442"/>
      <c r="G153" s="443"/>
      <c r="H153" s="443"/>
      <c r="I153" s="443"/>
      <c r="J153" s="443"/>
      <c r="K153" s="443"/>
      <c r="L153" s="443"/>
      <c r="M153" s="52" t="s">
        <v>363</v>
      </c>
      <c r="N153" s="444">
        <v>1088304193</v>
      </c>
      <c r="O153" s="444"/>
    </row>
    <row r="154" spans="1:15" s="53" customFormat="1" ht="26.1" customHeight="1">
      <c r="A154" s="52" t="s">
        <v>36</v>
      </c>
      <c r="B154" s="445"/>
      <c r="C154" s="445"/>
      <c r="D154" s="445"/>
      <c r="E154" s="445"/>
      <c r="F154" s="445"/>
      <c r="G154" s="445"/>
      <c r="H154" s="445"/>
      <c r="I154" s="445"/>
      <c r="J154" s="445"/>
      <c r="K154" s="445"/>
      <c r="L154" s="445"/>
      <c r="M154" s="445"/>
      <c r="N154" s="445"/>
      <c r="O154" s="445"/>
    </row>
    <row r="155" spans="1:15" ht="18.75" customHeight="1">
      <c r="A155" s="495"/>
      <c r="B155" s="496"/>
      <c r="C155" s="496"/>
      <c r="D155" s="496"/>
      <c r="E155" s="496"/>
      <c r="F155" s="496"/>
      <c r="G155" s="496"/>
      <c r="H155" s="496"/>
      <c r="I155" s="496"/>
      <c r="J155" s="496"/>
      <c r="K155" s="496"/>
      <c r="L155" s="496"/>
      <c r="M155" s="496"/>
      <c r="N155" s="496"/>
      <c r="O155" s="496"/>
    </row>
    <row r="156" spans="1:15" ht="16.5" customHeight="1">
      <c r="A156" s="509" t="s">
        <v>18</v>
      </c>
      <c r="B156" s="509"/>
      <c r="C156" s="509"/>
      <c r="D156" s="509"/>
      <c r="E156" s="509"/>
      <c r="F156" s="509"/>
      <c r="G156" s="509"/>
      <c r="H156" s="509"/>
      <c r="I156" s="509"/>
      <c r="J156" s="509"/>
      <c r="K156" s="509"/>
      <c r="L156" s="509"/>
      <c r="M156" s="509"/>
      <c r="N156" s="509"/>
      <c r="O156" s="509"/>
    </row>
    <row r="157" spans="1:15" ht="39" customHeight="1">
      <c r="A157" s="459" t="s">
        <v>38</v>
      </c>
      <c r="B157" s="459" t="s">
        <v>337</v>
      </c>
      <c r="C157" s="459" t="s">
        <v>90</v>
      </c>
      <c r="D157" s="95" t="s">
        <v>282</v>
      </c>
      <c r="E157" s="33" t="s">
        <v>283</v>
      </c>
      <c r="F157" s="33" t="s">
        <v>284</v>
      </c>
      <c r="G157" s="33" t="s">
        <v>285</v>
      </c>
      <c r="H157" s="33" t="s">
        <v>286</v>
      </c>
      <c r="I157" s="510" t="s">
        <v>338</v>
      </c>
      <c r="J157" s="459"/>
      <c r="K157" s="459"/>
      <c r="L157" s="459"/>
      <c r="M157" s="459"/>
      <c r="N157" s="459"/>
      <c r="O157" s="459"/>
    </row>
    <row r="158" spans="1:15" ht="28.5" customHeight="1">
      <c r="A158" s="460"/>
      <c r="B158" s="460"/>
      <c r="C158" s="460"/>
      <c r="D158" s="73" t="s">
        <v>92</v>
      </c>
      <c r="E158" s="33" t="s">
        <v>92</v>
      </c>
      <c r="F158" s="33" t="s">
        <v>92</v>
      </c>
      <c r="G158" s="33" t="s">
        <v>92</v>
      </c>
      <c r="H158" s="33" t="s">
        <v>385</v>
      </c>
      <c r="I158" s="491"/>
      <c r="J158" s="460"/>
      <c r="K158" s="460"/>
      <c r="L158" s="460"/>
      <c r="M158" s="460"/>
      <c r="N158" s="460"/>
      <c r="O158" s="460"/>
    </row>
    <row r="159" spans="1:15" ht="20.100000000000001" customHeight="1">
      <c r="A159" s="434" t="s">
        <v>340</v>
      </c>
      <c r="B159" s="432" t="s">
        <v>133</v>
      </c>
      <c r="C159" s="48" t="s">
        <v>398</v>
      </c>
      <c r="D159" s="55">
        <v>5</v>
      </c>
      <c r="E159" s="55">
        <v>8</v>
      </c>
      <c r="F159" s="38">
        <v>25</v>
      </c>
      <c r="G159" s="38">
        <v>25</v>
      </c>
      <c r="H159" s="148">
        <v>40</v>
      </c>
      <c r="I159" s="508" t="s">
        <v>480</v>
      </c>
      <c r="J159" s="508"/>
      <c r="K159" s="508"/>
      <c r="L159" s="508"/>
      <c r="M159" s="508"/>
      <c r="N159" s="508"/>
      <c r="O159" s="508"/>
    </row>
    <row r="160" spans="1:15" ht="20.100000000000001" customHeight="1">
      <c r="A160" s="434"/>
      <c r="B160" s="432"/>
      <c r="C160" s="48" t="s">
        <v>399</v>
      </c>
      <c r="D160" s="55">
        <v>10</v>
      </c>
      <c r="E160" s="55">
        <v>15</v>
      </c>
      <c r="F160" s="38">
        <v>20</v>
      </c>
      <c r="G160" s="38">
        <v>22</v>
      </c>
      <c r="H160" s="148">
        <v>25</v>
      </c>
      <c r="I160" s="508"/>
      <c r="J160" s="508"/>
      <c r="K160" s="508"/>
      <c r="L160" s="508"/>
      <c r="M160" s="508"/>
      <c r="N160" s="508"/>
      <c r="O160" s="508"/>
    </row>
    <row r="161" spans="1:15" ht="20.100000000000001" customHeight="1">
      <c r="A161" s="434"/>
      <c r="B161" s="432"/>
      <c r="C161" s="48" t="s">
        <v>376</v>
      </c>
      <c r="D161" s="55">
        <v>8</v>
      </c>
      <c r="E161" s="55">
        <v>8</v>
      </c>
      <c r="F161" s="38">
        <v>10</v>
      </c>
      <c r="G161" s="38">
        <v>15</v>
      </c>
      <c r="H161" s="148">
        <v>23</v>
      </c>
      <c r="I161" s="508"/>
      <c r="J161" s="508"/>
      <c r="K161" s="508"/>
      <c r="L161" s="508"/>
      <c r="M161" s="508"/>
      <c r="N161" s="508"/>
      <c r="O161" s="508"/>
    </row>
    <row r="162" spans="1:15" ht="20.100000000000001" customHeight="1">
      <c r="A162" s="434"/>
      <c r="B162" s="432"/>
      <c r="C162" s="48" t="s">
        <v>110</v>
      </c>
      <c r="D162" s="56">
        <v>8</v>
      </c>
      <c r="E162" s="55">
        <v>8</v>
      </c>
      <c r="F162" s="38">
        <v>10</v>
      </c>
      <c r="G162" s="38">
        <v>10</v>
      </c>
      <c r="H162" s="148">
        <v>16</v>
      </c>
      <c r="I162" s="508"/>
      <c r="J162" s="508"/>
      <c r="K162" s="508"/>
      <c r="L162" s="508"/>
      <c r="M162" s="508"/>
      <c r="N162" s="508"/>
      <c r="O162" s="508"/>
    </row>
    <row r="163" spans="1:15" ht="20.100000000000001" customHeight="1">
      <c r="A163" s="434"/>
      <c r="B163" s="432"/>
      <c r="C163" s="96" t="s">
        <v>155</v>
      </c>
      <c r="D163" s="56">
        <v>13</v>
      </c>
      <c r="E163" s="55">
        <v>13</v>
      </c>
      <c r="F163" s="38">
        <v>13</v>
      </c>
      <c r="G163" s="38">
        <v>15</v>
      </c>
      <c r="H163" s="148">
        <v>15</v>
      </c>
      <c r="I163" s="508"/>
      <c r="J163" s="508"/>
      <c r="K163" s="508"/>
      <c r="L163" s="508"/>
      <c r="M163" s="508"/>
      <c r="N163" s="508"/>
      <c r="O163" s="508"/>
    </row>
    <row r="164" spans="1:15" ht="20.100000000000001" customHeight="1">
      <c r="A164" s="434"/>
      <c r="B164" s="432"/>
      <c r="C164" s="48" t="s">
        <v>112</v>
      </c>
      <c r="D164" s="56">
        <v>2.2000000000000002</v>
      </c>
      <c r="E164" s="55">
        <v>2</v>
      </c>
      <c r="F164" s="38">
        <v>2</v>
      </c>
      <c r="G164" s="38">
        <v>2</v>
      </c>
      <c r="H164" s="148">
        <v>2</v>
      </c>
      <c r="I164" s="508"/>
      <c r="J164" s="508"/>
      <c r="K164" s="508"/>
      <c r="L164" s="508"/>
      <c r="M164" s="508"/>
      <c r="N164" s="508"/>
      <c r="O164" s="508"/>
    </row>
    <row r="165" spans="1:15" ht="20.100000000000001" customHeight="1">
      <c r="A165" s="434"/>
      <c r="B165" s="432"/>
      <c r="C165" s="48" t="s">
        <v>111</v>
      </c>
      <c r="D165" s="56">
        <v>1</v>
      </c>
      <c r="E165" s="55">
        <v>1</v>
      </c>
      <c r="F165" s="38">
        <v>1</v>
      </c>
      <c r="G165" s="38">
        <v>1</v>
      </c>
      <c r="H165" s="148">
        <v>1</v>
      </c>
      <c r="I165" s="508"/>
      <c r="J165" s="508"/>
      <c r="K165" s="508"/>
      <c r="L165" s="508"/>
      <c r="M165" s="508"/>
      <c r="N165" s="508"/>
      <c r="O165" s="508"/>
    </row>
    <row r="166" spans="1:15" ht="20.100000000000001" customHeight="1">
      <c r="A166" s="437" t="s">
        <v>343</v>
      </c>
      <c r="B166" s="505" t="s">
        <v>513</v>
      </c>
      <c r="C166" s="48" t="s">
        <v>203</v>
      </c>
      <c r="D166" s="115">
        <v>50</v>
      </c>
      <c r="E166" s="55">
        <v>50</v>
      </c>
      <c r="F166" s="38">
        <v>90</v>
      </c>
      <c r="G166" s="38">
        <v>65</v>
      </c>
      <c r="H166" s="38">
        <v>80</v>
      </c>
      <c r="I166" s="511" t="s">
        <v>515</v>
      </c>
      <c r="J166" s="463"/>
      <c r="K166" s="463"/>
      <c r="L166" s="463"/>
      <c r="M166" s="463"/>
      <c r="N166" s="463"/>
      <c r="O166" s="464"/>
    </row>
    <row r="167" spans="1:15" ht="20.100000000000001" customHeight="1">
      <c r="A167" s="438"/>
      <c r="B167" s="506"/>
      <c r="C167" s="48" t="s">
        <v>169</v>
      </c>
      <c r="D167" s="115">
        <v>10</v>
      </c>
      <c r="E167" s="55">
        <v>10</v>
      </c>
      <c r="F167" s="38">
        <v>12</v>
      </c>
      <c r="G167" s="38">
        <v>15</v>
      </c>
      <c r="H167" s="38">
        <v>14</v>
      </c>
      <c r="I167" s="512"/>
      <c r="J167" s="465"/>
      <c r="K167" s="465"/>
      <c r="L167" s="465"/>
      <c r="M167" s="465"/>
      <c r="N167" s="465"/>
      <c r="O167" s="466"/>
    </row>
    <row r="168" spans="1:15" ht="20.100000000000001" customHeight="1">
      <c r="A168" s="438"/>
      <c r="B168" s="506"/>
      <c r="C168" s="48" t="s">
        <v>110</v>
      </c>
      <c r="D168" s="115">
        <v>5.5</v>
      </c>
      <c r="E168" s="55">
        <v>6</v>
      </c>
      <c r="F168" s="38">
        <v>6</v>
      </c>
      <c r="G168" s="38">
        <v>6</v>
      </c>
      <c r="H168" s="38">
        <v>8</v>
      </c>
      <c r="I168" s="512"/>
      <c r="J168" s="465"/>
      <c r="K168" s="465"/>
      <c r="L168" s="465"/>
      <c r="M168" s="465"/>
      <c r="N168" s="465"/>
      <c r="O168" s="466"/>
    </row>
    <row r="169" spans="1:15" ht="59.25" customHeight="1">
      <c r="A169" s="43" t="s">
        <v>345</v>
      </c>
      <c r="B169" s="59" t="s">
        <v>53</v>
      </c>
      <c r="C169" s="48" t="s">
        <v>367</v>
      </c>
      <c r="D169" s="55">
        <v>25</v>
      </c>
      <c r="E169" s="55">
        <v>35</v>
      </c>
      <c r="F169" s="38">
        <v>46</v>
      </c>
      <c r="G169" s="38">
        <v>56</v>
      </c>
      <c r="H169" s="148">
        <v>62</v>
      </c>
      <c r="I169" s="433" t="s">
        <v>368</v>
      </c>
      <c r="J169" s="433"/>
      <c r="K169" s="433"/>
      <c r="L169" s="433"/>
      <c r="M169" s="433"/>
      <c r="N169" s="433"/>
      <c r="O169" s="433"/>
    </row>
    <row r="170" spans="1:15" ht="18.899999999999999" customHeight="1">
      <c r="A170" s="434" t="s">
        <v>183</v>
      </c>
      <c r="B170" s="435" t="s">
        <v>135</v>
      </c>
      <c r="C170" s="48" t="s">
        <v>349</v>
      </c>
      <c r="D170" s="55">
        <v>70</v>
      </c>
      <c r="E170" s="55">
        <v>83</v>
      </c>
      <c r="F170" s="38">
        <v>83</v>
      </c>
      <c r="G170" s="38">
        <v>97</v>
      </c>
      <c r="H170" s="148">
        <v>111</v>
      </c>
      <c r="I170" s="433" t="s">
        <v>400</v>
      </c>
      <c r="J170" s="433"/>
      <c r="K170" s="433"/>
      <c r="L170" s="433"/>
      <c r="M170" s="433"/>
      <c r="N170" s="433"/>
      <c r="O170" s="433"/>
    </row>
    <row r="171" spans="1:15" ht="24.75" customHeight="1">
      <c r="A171" s="434"/>
      <c r="B171" s="435"/>
      <c r="C171" s="48" t="s">
        <v>224</v>
      </c>
      <c r="D171" s="55">
        <v>5</v>
      </c>
      <c r="E171" s="55">
        <v>5</v>
      </c>
      <c r="F171" s="38">
        <v>8</v>
      </c>
      <c r="G171" s="38">
        <v>10</v>
      </c>
      <c r="H171" s="148">
        <v>10</v>
      </c>
      <c r="I171" s="433"/>
      <c r="J171" s="433"/>
      <c r="K171" s="433"/>
      <c r="L171" s="433"/>
      <c r="M171" s="433"/>
      <c r="N171" s="433"/>
      <c r="O171" s="433"/>
    </row>
    <row r="172" spans="1:15" ht="18.899999999999999" customHeight="1">
      <c r="A172" s="434" t="s">
        <v>184</v>
      </c>
      <c r="B172" s="435" t="s">
        <v>401</v>
      </c>
      <c r="C172" s="48" t="s">
        <v>395</v>
      </c>
      <c r="D172" s="55">
        <v>26</v>
      </c>
      <c r="E172" s="55">
        <v>40</v>
      </c>
      <c r="F172" s="38">
        <v>40</v>
      </c>
      <c r="G172" s="38">
        <v>40</v>
      </c>
      <c r="H172" s="148">
        <v>53</v>
      </c>
      <c r="I172" s="433" t="s">
        <v>402</v>
      </c>
      <c r="J172" s="433"/>
      <c r="K172" s="433"/>
      <c r="L172" s="433"/>
      <c r="M172" s="433"/>
      <c r="N172" s="433"/>
      <c r="O172" s="433"/>
    </row>
    <row r="173" spans="1:15" ht="18.899999999999999" customHeight="1">
      <c r="A173" s="434"/>
      <c r="B173" s="435"/>
      <c r="C173" s="97" t="s">
        <v>226</v>
      </c>
      <c r="D173" s="55">
        <v>43</v>
      </c>
      <c r="E173" s="55">
        <v>43</v>
      </c>
      <c r="F173" s="38">
        <v>45</v>
      </c>
      <c r="G173" s="38">
        <v>57</v>
      </c>
      <c r="H173" s="148">
        <v>71</v>
      </c>
      <c r="I173" s="433"/>
      <c r="J173" s="433"/>
      <c r="K173" s="433"/>
      <c r="L173" s="433"/>
      <c r="M173" s="433"/>
      <c r="N173" s="433"/>
      <c r="O173" s="433"/>
    </row>
    <row r="174" spans="1:15" ht="18.899999999999999" customHeight="1">
      <c r="A174" s="434"/>
      <c r="B174" s="435"/>
      <c r="C174" s="48" t="s">
        <v>112</v>
      </c>
      <c r="D174" s="55">
        <v>3</v>
      </c>
      <c r="E174" s="55">
        <v>3</v>
      </c>
      <c r="F174" s="38">
        <v>3</v>
      </c>
      <c r="G174" s="38">
        <v>3</v>
      </c>
      <c r="H174" s="148">
        <v>3</v>
      </c>
      <c r="I174" s="433"/>
      <c r="J174" s="433"/>
      <c r="K174" s="433"/>
      <c r="L174" s="433"/>
      <c r="M174" s="433"/>
      <c r="N174" s="433"/>
      <c r="O174" s="433"/>
    </row>
    <row r="175" spans="1:15" ht="19.5" customHeight="1">
      <c r="A175" s="434" t="s">
        <v>353</v>
      </c>
      <c r="B175" s="435" t="s">
        <v>136</v>
      </c>
      <c r="C175" s="48" t="s">
        <v>228</v>
      </c>
      <c r="D175" s="55">
        <v>100</v>
      </c>
      <c r="E175" s="55">
        <v>100</v>
      </c>
      <c r="F175" s="38">
        <v>100</v>
      </c>
      <c r="G175" s="38">
        <v>108</v>
      </c>
      <c r="H175" s="148">
        <v>109</v>
      </c>
      <c r="I175" s="452" t="s">
        <v>397</v>
      </c>
      <c r="J175" s="452"/>
      <c r="K175" s="452"/>
      <c r="L175" s="452"/>
      <c r="M175" s="452"/>
      <c r="N175" s="452"/>
      <c r="O175" s="452"/>
    </row>
    <row r="176" spans="1:15" ht="20.100000000000001" customHeight="1">
      <c r="A176" s="434"/>
      <c r="B176" s="435"/>
      <c r="C176" s="98" t="s">
        <v>403</v>
      </c>
      <c r="D176" s="99">
        <v>8</v>
      </c>
      <c r="E176" s="99">
        <v>8</v>
      </c>
      <c r="F176" s="100">
        <v>8</v>
      </c>
      <c r="G176" s="100">
        <v>10</v>
      </c>
      <c r="H176" s="154">
        <v>10</v>
      </c>
      <c r="I176" s="452"/>
      <c r="J176" s="452"/>
      <c r="K176" s="452"/>
      <c r="L176" s="452"/>
      <c r="M176" s="452"/>
      <c r="N176" s="452"/>
      <c r="O176" s="452"/>
    </row>
    <row r="177" spans="1:15" ht="30" customHeight="1">
      <c r="A177" s="43" t="s">
        <v>178</v>
      </c>
      <c r="B177" s="59" t="s">
        <v>180</v>
      </c>
      <c r="C177" s="48" t="s">
        <v>358</v>
      </c>
      <c r="D177" s="101">
        <v>5</v>
      </c>
      <c r="E177" s="101">
        <v>6</v>
      </c>
      <c r="F177" s="102">
        <v>6</v>
      </c>
      <c r="G177" s="102">
        <v>10</v>
      </c>
      <c r="H177" s="155">
        <v>16</v>
      </c>
      <c r="I177" s="433" t="s">
        <v>359</v>
      </c>
      <c r="J177" s="433"/>
      <c r="K177" s="433"/>
      <c r="L177" s="433"/>
      <c r="M177" s="433"/>
      <c r="N177" s="433"/>
      <c r="O177" s="433"/>
    </row>
    <row r="178" spans="1:15" ht="20.25" customHeight="1">
      <c r="A178" s="103" t="s">
        <v>360</v>
      </c>
      <c r="B178" s="104" t="s">
        <v>361</v>
      </c>
      <c r="C178" s="105"/>
      <c r="D178" s="106"/>
      <c r="E178" s="106"/>
      <c r="F178" s="106"/>
      <c r="G178" s="106"/>
      <c r="H178" s="106"/>
      <c r="I178" s="513" t="s">
        <v>481</v>
      </c>
      <c r="J178" s="514"/>
      <c r="K178" s="514"/>
      <c r="L178" s="514"/>
      <c r="M178" s="514"/>
      <c r="N178" s="514"/>
      <c r="O178" s="514"/>
    </row>
    <row r="179" spans="1:15" ht="0.75" customHeight="1">
      <c r="A179" s="107"/>
      <c r="B179" s="108"/>
      <c r="C179" s="108"/>
      <c r="D179" s="109"/>
      <c r="E179" s="109"/>
      <c r="F179" s="109"/>
      <c r="G179" s="109"/>
      <c r="H179" s="110"/>
      <c r="I179" s="111"/>
      <c r="J179" s="112"/>
      <c r="K179" s="113"/>
      <c r="L179" s="113"/>
      <c r="M179" s="113"/>
      <c r="N179" s="113"/>
      <c r="O179" s="114"/>
    </row>
    <row r="180" spans="1:15" s="53" customFormat="1" ht="26.1" customHeight="1">
      <c r="A180" s="440" t="s">
        <v>362</v>
      </c>
      <c r="B180" s="440"/>
      <c r="C180" s="441"/>
      <c r="D180" s="442" t="s">
        <v>564</v>
      </c>
      <c r="E180" s="442"/>
      <c r="F180" s="442"/>
      <c r="G180" s="443"/>
      <c r="H180" s="443"/>
      <c r="I180" s="443"/>
      <c r="J180" s="443"/>
      <c r="K180" s="443"/>
      <c r="L180" s="443"/>
      <c r="M180" s="52" t="s">
        <v>363</v>
      </c>
      <c r="N180" s="444">
        <v>1088304193</v>
      </c>
      <c r="O180" s="444"/>
    </row>
    <row r="181" spans="1:15" s="53" customFormat="1" ht="26.1" customHeight="1">
      <c r="A181" s="52" t="s">
        <v>36</v>
      </c>
      <c r="B181" s="445"/>
      <c r="C181" s="445"/>
      <c r="D181" s="445"/>
      <c r="E181" s="445"/>
      <c r="F181" s="445"/>
      <c r="G181" s="445"/>
      <c r="H181" s="445"/>
      <c r="I181" s="445"/>
      <c r="J181" s="445"/>
      <c r="K181" s="445"/>
      <c r="L181" s="445"/>
      <c r="M181" s="445"/>
      <c r="N181" s="445"/>
      <c r="O181" s="445"/>
    </row>
    <row r="182" spans="1:15" ht="18" customHeight="1">
      <c r="A182" s="446"/>
      <c r="B182" s="446"/>
      <c r="C182" s="446"/>
      <c r="D182" s="446"/>
      <c r="E182" s="446"/>
      <c r="F182" s="446"/>
      <c r="G182" s="446"/>
      <c r="H182" s="446"/>
      <c r="I182" s="446"/>
      <c r="J182" s="446"/>
      <c r="K182" s="446"/>
      <c r="L182" s="446"/>
      <c r="M182" s="446"/>
      <c r="N182" s="446"/>
      <c r="O182" s="446"/>
    </row>
    <row r="183" spans="1:15" ht="16.5" customHeight="1">
      <c r="A183" s="509" t="s">
        <v>19</v>
      </c>
      <c r="B183" s="509"/>
      <c r="C183" s="509"/>
      <c r="D183" s="509"/>
      <c r="E183" s="509"/>
      <c r="F183" s="509"/>
      <c r="G183" s="509"/>
      <c r="H183" s="509"/>
      <c r="I183" s="509"/>
      <c r="J183" s="509"/>
      <c r="K183" s="509"/>
      <c r="L183" s="509"/>
      <c r="M183" s="509"/>
      <c r="N183" s="509"/>
      <c r="O183" s="509"/>
    </row>
    <row r="184" spans="1:15" ht="41.25" customHeight="1">
      <c r="A184" s="459" t="s">
        <v>38</v>
      </c>
      <c r="B184" s="459" t="s">
        <v>337</v>
      </c>
      <c r="C184" s="459" t="s">
        <v>90</v>
      </c>
      <c r="D184" s="32" t="s">
        <v>282</v>
      </c>
      <c r="E184" s="33" t="s">
        <v>283</v>
      </c>
      <c r="F184" s="33" t="s">
        <v>284</v>
      </c>
      <c r="G184" s="33" t="s">
        <v>285</v>
      </c>
      <c r="H184" s="33" t="s">
        <v>286</v>
      </c>
      <c r="I184" s="459" t="s">
        <v>338</v>
      </c>
      <c r="J184" s="459"/>
      <c r="K184" s="459"/>
      <c r="L184" s="459"/>
      <c r="M184" s="459"/>
      <c r="N184" s="459"/>
      <c r="O184" s="459"/>
    </row>
    <row r="185" spans="1:15" ht="28.5" customHeight="1">
      <c r="A185" s="460"/>
      <c r="B185" s="460"/>
      <c r="C185" s="460"/>
      <c r="D185" s="34" t="s">
        <v>92</v>
      </c>
      <c r="E185" s="33" t="s">
        <v>92</v>
      </c>
      <c r="F185" s="33" t="s">
        <v>92</v>
      </c>
      <c r="G185" s="33" t="s">
        <v>92</v>
      </c>
      <c r="H185" s="33" t="s">
        <v>385</v>
      </c>
      <c r="I185" s="459"/>
      <c r="J185" s="459"/>
      <c r="K185" s="459"/>
      <c r="L185" s="459"/>
      <c r="M185" s="459"/>
      <c r="N185" s="459"/>
      <c r="O185" s="459"/>
    </row>
    <row r="186" spans="1:15" ht="18.899999999999999" customHeight="1">
      <c r="A186" s="434" t="s">
        <v>340</v>
      </c>
      <c r="B186" s="432" t="s">
        <v>80</v>
      </c>
      <c r="C186" s="48" t="s">
        <v>404</v>
      </c>
      <c r="D186" s="115">
        <v>25</v>
      </c>
      <c r="E186" s="55">
        <v>19</v>
      </c>
      <c r="F186" s="38">
        <v>19</v>
      </c>
      <c r="G186" s="38">
        <v>31</v>
      </c>
      <c r="H186" s="38">
        <v>31</v>
      </c>
      <c r="I186" s="515" t="s">
        <v>482</v>
      </c>
      <c r="J186" s="515"/>
      <c r="K186" s="515"/>
      <c r="L186" s="515"/>
      <c r="M186" s="515"/>
      <c r="N186" s="515"/>
      <c r="O186" s="516"/>
    </row>
    <row r="187" spans="1:15" ht="18.899999999999999" customHeight="1">
      <c r="A187" s="434"/>
      <c r="B187" s="432"/>
      <c r="C187" s="48" t="s">
        <v>405</v>
      </c>
      <c r="D187" s="115">
        <v>13</v>
      </c>
      <c r="E187" s="55">
        <v>19</v>
      </c>
      <c r="F187" s="38">
        <v>19</v>
      </c>
      <c r="G187" s="38">
        <v>31</v>
      </c>
      <c r="H187" s="38">
        <v>31</v>
      </c>
      <c r="I187" s="517"/>
      <c r="J187" s="517"/>
      <c r="K187" s="517"/>
      <c r="L187" s="517"/>
      <c r="M187" s="517"/>
      <c r="N187" s="517"/>
      <c r="O187" s="518"/>
    </row>
    <row r="188" spans="1:15" ht="18.899999999999999" customHeight="1">
      <c r="A188" s="434"/>
      <c r="B188" s="432"/>
      <c r="C188" s="48" t="s">
        <v>406</v>
      </c>
      <c r="D188" s="116">
        <v>15</v>
      </c>
      <c r="E188" s="55">
        <v>15</v>
      </c>
      <c r="F188" s="38">
        <v>22</v>
      </c>
      <c r="G188" s="38">
        <v>37</v>
      </c>
      <c r="H188" s="38">
        <v>30</v>
      </c>
      <c r="I188" s="517"/>
      <c r="J188" s="517"/>
      <c r="K188" s="517"/>
      <c r="L188" s="517"/>
      <c r="M188" s="517"/>
      <c r="N188" s="517"/>
      <c r="O188" s="518"/>
    </row>
    <row r="189" spans="1:15" ht="18.899999999999999" customHeight="1">
      <c r="A189" s="434"/>
      <c r="B189" s="432"/>
      <c r="C189" s="48" t="s">
        <v>169</v>
      </c>
      <c r="D189" s="116">
        <v>6.3</v>
      </c>
      <c r="E189" s="55">
        <v>5</v>
      </c>
      <c r="F189" s="38">
        <v>5</v>
      </c>
      <c r="G189" s="38">
        <v>7</v>
      </c>
      <c r="H189" s="38">
        <v>8</v>
      </c>
      <c r="I189" s="517"/>
      <c r="J189" s="517"/>
      <c r="K189" s="517"/>
      <c r="L189" s="517"/>
      <c r="M189" s="517"/>
      <c r="N189" s="517"/>
      <c r="O189" s="518"/>
    </row>
    <row r="190" spans="1:15" ht="18.899999999999999" customHeight="1">
      <c r="A190" s="434"/>
      <c r="B190" s="432"/>
      <c r="C190" s="48" t="s">
        <v>110</v>
      </c>
      <c r="D190" s="116">
        <v>5</v>
      </c>
      <c r="E190" s="55">
        <v>5</v>
      </c>
      <c r="F190" s="38">
        <v>3</v>
      </c>
      <c r="G190" s="38">
        <v>4</v>
      </c>
      <c r="H190" s="38">
        <v>4</v>
      </c>
      <c r="I190" s="517"/>
      <c r="J190" s="517"/>
      <c r="K190" s="517"/>
      <c r="L190" s="517"/>
      <c r="M190" s="517"/>
      <c r="N190" s="517"/>
      <c r="O190" s="518"/>
    </row>
    <row r="191" spans="1:15" ht="18.899999999999999" customHeight="1">
      <c r="A191" s="434"/>
      <c r="B191" s="432"/>
      <c r="C191" s="48" t="s">
        <v>112</v>
      </c>
      <c r="D191" s="116">
        <v>2.2000000000000002</v>
      </c>
      <c r="E191" s="55">
        <v>2</v>
      </c>
      <c r="F191" s="38">
        <v>2</v>
      </c>
      <c r="G191" s="38">
        <v>2</v>
      </c>
      <c r="H191" s="38">
        <v>2</v>
      </c>
      <c r="I191" s="517"/>
      <c r="J191" s="517"/>
      <c r="K191" s="517"/>
      <c r="L191" s="517"/>
      <c r="M191" s="517"/>
      <c r="N191" s="517"/>
      <c r="O191" s="518"/>
    </row>
    <row r="192" spans="1:15" ht="18.899999999999999" customHeight="1">
      <c r="A192" s="434"/>
      <c r="B192" s="432"/>
      <c r="C192" s="48" t="s">
        <v>111</v>
      </c>
      <c r="D192" s="116">
        <v>1</v>
      </c>
      <c r="E192" s="55">
        <v>1</v>
      </c>
      <c r="F192" s="38">
        <v>1</v>
      </c>
      <c r="G192" s="38">
        <v>1</v>
      </c>
      <c r="H192" s="38">
        <v>1</v>
      </c>
      <c r="I192" s="519"/>
      <c r="J192" s="519"/>
      <c r="K192" s="519"/>
      <c r="L192" s="519"/>
      <c r="M192" s="519"/>
      <c r="N192" s="519"/>
      <c r="O192" s="520"/>
    </row>
    <row r="193" spans="1:15" ht="21" customHeight="1">
      <c r="A193" s="437" t="s">
        <v>343</v>
      </c>
      <c r="B193" s="505" t="s">
        <v>513</v>
      </c>
      <c r="C193" s="48" t="s">
        <v>203</v>
      </c>
      <c r="D193" s="115">
        <v>50</v>
      </c>
      <c r="E193" s="55">
        <v>50</v>
      </c>
      <c r="F193" s="38">
        <v>90</v>
      </c>
      <c r="G193" s="38">
        <v>65</v>
      </c>
      <c r="H193" s="38">
        <v>80</v>
      </c>
      <c r="I193" s="511" t="s">
        <v>515</v>
      </c>
      <c r="J193" s="463"/>
      <c r="K193" s="463"/>
      <c r="L193" s="463"/>
      <c r="M193" s="463"/>
      <c r="N193" s="463"/>
      <c r="O193" s="464"/>
    </row>
    <row r="194" spans="1:15" ht="22.5" customHeight="1">
      <c r="A194" s="438"/>
      <c r="B194" s="506"/>
      <c r="C194" s="48" t="s">
        <v>169</v>
      </c>
      <c r="D194" s="115">
        <v>10</v>
      </c>
      <c r="E194" s="55">
        <v>10</v>
      </c>
      <c r="F194" s="38">
        <v>12</v>
      </c>
      <c r="G194" s="38">
        <v>15</v>
      </c>
      <c r="H194" s="38">
        <v>14</v>
      </c>
      <c r="I194" s="512"/>
      <c r="J194" s="465"/>
      <c r="K194" s="465"/>
      <c r="L194" s="465"/>
      <c r="M194" s="465"/>
      <c r="N194" s="465"/>
      <c r="O194" s="466"/>
    </row>
    <row r="195" spans="1:15" ht="18.75" customHeight="1">
      <c r="A195" s="438"/>
      <c r="B195" s="506"/>
      <c r="C195" s="48" t="s">
        <v>110</v>
      </c>
      <c r="D195" s="115">
        <v>5.5</v>
      </c>
      <c r="E195" s="55">
        <v>6</v>
      </c>
      <c r="F195" s="38">
        <v>6</v>
      </c>
      <c r="G195" s="38">
        <v>6</v>
      </c>
      <c r="H195" s="38">
        <v>8</v>
      </c>
      <c r="I195" s="512"/>
      <c r="J195" s="465"/>
      <c r="K195" s="465"/>
      <c r="L195" s="465"/>
      <c r="M195" s="465"/>
      <c r="N195" s="465"/>
      <c r="O195" s="466"/>
    </row>
    <row r="196" spans="1:15" ht="27" customHeight="1">
      <c r="A196" s="434" t="s">
        <v>345</v>
      </c>
      <c r="B196" s="435" t="s">
        <v>127</v>
      </c>
      <c r="C196" s="48" t="s">
        <v>367</v>
      </c>
      <c r="D196" s="115">
        <v>20</v>
      </c>
      <c r="E196" s="55">
        <v>30</v>
      </c>
      <c r="F196" s="38">
        <v>41</v>
      </c>
      <c r="G196" s="38">
        <v>56</v>
      </c>
      <c r="H196" s="38">
        <v>56</v>
      </c>
      <c r="I196" s="463" t="s">
        <v>476</v>
      </c>
      <c r="J196" s="463"/>
      <c r="K196" s="463"/>
      <c r="L196" s="463"/>
      <c r="M196" s="463"/>
      <c r="N196" s="463"/>
      <c r="O196" s="464"/>
    </row>
    <row r="197" spans="1:15" ht="27" customHeight="1">
      <c r="A197" s="434"/>
      <c r="B197" s="435"/>
      <c r="C197" s="83" t="s">
        <v>212</v>
      </c>
      <c r="D197" s="116">
        <v>5</v>
      </c>
      <c r="E197" s="55">
        <v>5</v>
      </c>
      <c r="F197" s="38">
        <v>5</v>
      </c>
      <c r="G197" s="38">
        <v>5</v>
      </c>
      <c r="H197" s="38">
        <v>6</v>
      </c>
      <c r="I197" s="467"/>
      <c r="J197" s="467"/>
      <c r="K197" s="467"/>
      <c r="L197" s="467"/>
      <c r="M197" s="467"/>
      <c r="N197" s="467"/>
      <c r="O197" s="468"/>
    </row>
    <row r="198" spans="1:15" ht="57.75" customHeight="1">
      <c r="A198" s="43" t="s">
        <v>183</v>
      </c>
      <c r="B198" s="44" t="s">
        <v>328</v>
      </c>
      <c r="C198" s="174" t="s">
        <v>108</v>
      </c>
      <c r="D198" s="116">
        <v>20</v>
      </c>
      <c r="E198" s="55">
        <v>20</v>
      </c>
      <c r="F198" s="38">
        <v>20</v>
      </c>
      <c r="G198" s="38">
        <v>30</v>
      </c>
      <c r="H198" s="38">
        <v>35</v>
      </c>
      <c r="I198" s="524" t="s">
        <v>483</v>
      </c>
      <c r="J198" s="525"/>
      <c r="K198" s="525"/>
      <c r="L198" s="525"/>
      <c r="M198" s="525"/>
      <c r="N198" s="525"/>
      <c r="O198" s="526"/>
    </row>
    <row r="199" spans="1:15" ht="20.100000000000001" customHeight="1">
      <c r="A199" s="434" t="s">
        <v>184</v>
      </c>
      <c r="B199" s="435" t="s">
        <v>138</v>
      </c>
      <c r="C199" s="48" t="s">
        <v>407</v>
      </c>
      <c r="D199" s="116">
        <v>21</v>
      </c>
      <c r="E199" s="55">
        <v>21</v>
      </c>
      <c r="F199" s="38">
        <v>43</v>
      </c>
      <c r="G199" s="38">
        <v>43</v>
      </c>
      <c r="H199" s="38">
        <v>71</v>
      </c>
      <c r="I199" s="511" t="s">
        <v>485</v>
      </c>
      <c r="J199" s="463"/>
      <c r="K199" s="463"/>
      <c r="L199" s="463"/>
      <c r="M199" s="463"/>
      <c r="N199" s="463"/>
      <c r="O199" s="464"/>
    </row>
    <row r="200" spans="1:15" ht="20.100000000000001" customHeight="1">
      <c r="A200" s="434"/>
      <c r="B200" s="435"/>
      <c r="C200" s="48" t="s">
        <v>376</v>
      </c>
      <c r="D200" s="116">
        <v>18</v>
      </c>
      <c r="E200" s="55">
        <v>18</v>
      </c>
      <c r="F200" s="38">
        <v>35</v>
      </c>
      <c r="G200" s="38">
        <v>35</v>
      </c>
      <c r="H200" s="38">
        <v>35</v>
      </c>
      <c r="I200" s="512"/>
      <c r="J200" s="465"/>
      <c r="K200" s="465"/>
      <c r="L200" s="465"/>
      <c r="M200" s="465"/>
      <c r="N200" s="465"/>
      <c r="O200" s="466"/>
    </row>
    <row r="201" spans="1:15" ht="20.100000000000001" customHeight="1">
      <c r="A201" s="434"/>
      <c r="B201" s="435"/>
      <c r="C201" s="48" t="s">
        <v>396</v>
      </c>
      <c r="D201" s="116">
        <v>53</v>
      </c>
      <c r="E201" s="55">
        <v>53</v>
      </c>
      <c r="F201" s="38">
        <v>79</v>
      </c>
      <c r="G201" s="38">
        <v>79</v>
      </c>
      <c r="H201" s="38">
        <v>92</v>
      </c>
      <c r="I201" s="512"/>
      <c r="J201" s="465"/>
      <c r="K201" s="465"/>
      <c r="L201" s="465"/>
      <c r="M201" s="465"/>
      <c r="N201" s="465"/>
      <c r="O201" s="466"/>
    </row>
    <row r="202" spans="1:15" ht="18.899999999999999" customHeight="1">
      <c r="A202" s="43" t="s">
        <v>353</v>
      </c>
      <c r="B202" s="59" t="s">
        <v>408</v>
      </c>
      <c r="C202" s="48" t="s">
        <v>242</v>
      </c>
      <c r="D202" s="115">
        <v>6</v>
      </c>
      <c r="E202" s="55">
        <v>6</v>
      </c>
      <c r="F202" s="38">
        <v>6</v>
      </c>
      <c r="G202" s="38">
        <v>8</v>
      </c>
      <c r="H202" s="38">
        <v>8</v>
      </c>
      <c r="I202" s="452" t="s">
        <v>484</v>
      </c>
      <c r="J202" s="452"/>
      <c r="K202" s="452"/>
      <c r="L202" s="452"/>
      <c r="M202" s="452"/>
      <c r="N202" s="452"/>
      <c r="O202" s="452"/>
    </row>
    <row r="203" spans="1:15" ht="18.899999999999999" customHeight="1">
      <c r="A203" s="43" t="s">
        <v>356</v>
      </c>
      <c r="B203" s="59" t="s">
        <v>409</v>
      </c>
      <c r="C203" s="48" t="s">
        <v>224</v>
      </c>
      <c r="D203" s="115">
        <v>10</v>
      </c>
      <c r="E203" s="55">
        <v>10</v>
      </c>
      <c r="F203" s="38">
        <v>12</v>
      </c>
      <c r="G203" s="38">
        <v>15</v>
      </c>
      <c r="H203" s="38">
        <v>25</v>
      </c>
      <c r="I203" s="452"/>
      <c r="J203" s="452"/>
      <c r="K203" s="452"/>
      <c r="L203" s="452"/>
      <c r="M203" s="452"/>
      <c r="N203" s="452"/>
      <c r="O203" s="452"/>
    </row>
    <row r="204" spans="1:15" ht="25.5" customHeight="1" thickBot="1">
      <c r="A204" s="117" t="s">
        <v>178</v>
      </c>
      <c r="B204" s="156" t="s">
        <v>180</v>
      </c>
      <c r="C204" s="175" t="s">
        <v>358</v>
      </c>
      <c r="D204" s="157">
        <v>7</v>
      </c>
      <c r="E204" s="91">
        <v>9</v>
      </c>
      <c r="F204" s="91">
        <v>8</v>
      </c>
      <c r="G204" s="91">
        <v>9</v>
      </c>
      <c r="H204" s="91">
        <v>14</v>
      </c>
      <c r="I204" s="526" t="s">
        <v>359</v>
      </c>
      <c r="J204" s="433"/>
      <c r="K204" s="433"/>
      <c r="L204" s="433"/>
      <c r="M204" s="433"/>
      <c r="N204" s="433"/>
      <c r="O204" s="433"/>
    </row>
    <row r="205" spans="1:15" ht="24.75" customHeight="1">
      <c r="A205" s="159" t="s">
        <v>360</v>
      </c>
      <c r="B205" s="158"/>
      <c r="C205" s="51"/>
      <c r="D205" s="521"/>
      <c r="E205" s="522"/>
      <c r="F205" s="522"/>
      <c r="G205" s="522"/>
      <c r="H205" s="523"/>
      <c r="I205" s="521"/>
      <c r="J205" s="522"/>
      <c r="K205" s="522"/>
      <c r="L205" s="522"/>
      <c r="M205" s="522"/>
      <c r="N205" s="522"/>
      <c r="O205" s="523"/>
    </row>
    <row r="206" spans="1:15" ht="2.1" customHeight="1">
      <c r="A206" s="118"/>
      <c r="B206" s="119"/>
      <c r="C206" s="119"/>
      <c r="D206" s="128"/>
      <c r="E206" s="128"/>
      <c r="F206" s="128"/>
      <c r="G206" s="128"/>
      <c r="H206" s="120"/>
      <c r="I206" s="121"/>
      <c r="J206" s="122"/>
      <c r="K206" s="123"/>
      <c r="L206" s="123"/>
      <c r="M206" s="123"/>
      <c r="N206" s="123"/>
      <c r="O206" s="124"/>
    </row>
    <row r="207" spans="1:15" s="53" customFormat="1" ht="26.1" customHeight="1">
      <c r="A207" s="440" t="s">
        <v>362</v>
      </c>
      <c r="B207" s="440"/>
      <c r="C207" s="441"/>
      <c r="D207" s="442" t="s">
        <v>564</v>
      </c>
      <c r="E207" s="442"/>
      <c r="F207" s="442"/>
      <c r="G207" s="443"/>
      <c r="H207" s="443"/>
      <c r="I207" s="443"/>
      <c r="J207" s="443"/>
      <c r="K207" s="443"/>
      <c r="L207" s="443"/>
      <c r="M207" s="52" t="s">
        <v>363</v>
      </c>
      <c r="N207" s="444">
        <v>1088304193</v>
      </c>
      <c r="O207" s="444"/>
    </row>
    <row r="208" spans="1:15" s="53" customFormat="1" ht="26.1" customHeight="1">
      <c r="A208" s="52" t="s">
        <v>36</v>
      </c>
      <c r="B208" s="445"/>
      <c r="C208" s="445"/>
      <c r="D208" s="445"/>
      <c r="E208" s="445"/>
      <c r="F208" s="445"/>
      <c r="G208" s="445"/>
      <c r="H208" s="445"/>
      <c r="I208" s="445"/>
      <c r="J208" s="445"/>
      <c r="K208" s="445"/>
      <c r="L208" s="445"/>
      <c r="M208" s="445"/>
      <c r="N208" s="445"/>
      <c r="O208" s="445"/>
    </row>
    <row r="209" spans="1:15" ht="18.75" customHeight="1">
      <c r="A209" s="495"/>
      <c r="B209" s="496"/>
      <c r="C209" s="496"/>
      <c r="D209" s="496"/>
      <c r="E209" s="496"/>
      <c r="F209" s="496"/>
      <c r="G209" s="496"/>
      <c r="H209" s="496"/>
      <c r="I209" s="496"/>
      <c r="J209" s="496"/>
      <c r="K209" s="496"/>
      <c r="L209" s="496"/>
      <c r="M209" s="496"/>
      <c r="N209" s="496"/>
      <c r="O209" s="496"/>
    </row>
    <row r="210" spans="1:15" ht="16.5" customHeight="1">
      <c r="A210" s="509" t="s">
        <v>20</v>
      </c>
      <c r="B210" s="509"/>
      <c r="C210" s="509"/>
      <c r="D210" s="509"/>
      <c r="E210" s="509"/>
      <c r="F210" s="509"/>
      <c r="G210" s="509"/>
      <c r="H210" s="509"/>
      <c r="I210" s="509"/>
      <c r="J210" s="509"/>
      <c r="K210" s="509"/>
      <c r="L210" s="509"/>
      <c r="M210" s="509"/>
      <c r="N210" s="509"/>
      <c r="O210" s="509"/>
    </row>
    <row r="211" spans="1:15" ht="36.75" customHeight="1">
      <c r="A211" s="459" t="s">
        <v>38</v>
      </c>
      <c r="B211" s="459" t="s">
        <v>337</v>
      </c>
      <c r="C211" s="459" t="s">
        <v>90</v>
      </c>
      <c r="D211" s="32" t="s">
        <v>282</v>
      </c>
      <c r="E211" s="33" t="s">
        <v>283</v>
      </c>
      <c r="F211" s="33" t="s">
        <v>284</v>
      </c>
      <c r="G211" s="33" t="s">
        <v>285</v>
      </c>
      <c r="H211" s="33" t="s">
        <v>286</v>
      </c>
      <c r="I211" s="459" t="s">
        <v>338</v>
      </c>
      <c r="J211" s="459"/>
      <c r="K211" s="459"/>
      <c r="L211" s="459"/>
      <c r="M211" s="459"/>
      <c r="N211" s="459"/>
      <c r="O211" s="459"/>
    </row>
    <row r="212" spans="1:15" ht="28.5" customHeight="1">
      <c r="A212" s="460"/>
      <c r="B212" s="460"/>
      <c r="C212" s="460"/>
      <c r="D212" s="34" t="s">
        <v>92</v>
      </c>
      <c r="E212" s="33" t="s">
        <v>92</v>
      </c>
      <c r="F212" s="33" t="s">
        <v>92</v>
      </c>
      <c r="G212" s="33" t="s">
        <v>92</v>
      </c>
      <c r="H212" s="33" t="s">
        <v>385</v>
      </c>
      <c r="I212" s="459"/>
      <c r="J212" s="459"/>
      <c r="K212" s="459"/>
      <c r="L212" s="459"/>
      <c r="M212" s="459"/>
      <c r="N212" s="459"/>
      <c r="O212" s="459"/>
    </row>
    <row r="213" spans="1:15" ht="20.100000000000001" customHeight="1">
      <c r="A213" s="434" t="s">
        <v>340</v>
      </c>
      <c r="B213" s="435" t="s">
        <v>65</v>
      </c>
      <c r="C213" s="48" t="s">
        <v>207</v>
      </c>
      <c r="D213" s="38">
        <v>24</v>
      </c>
      <c r="E213" s="55">
        <v>30</v>
      </c>
      <c r="F213" s="38">
        <v>41</v>
      </c>
      <c r="G213" s="38">
        <v>53</v>
      </c>
      <c r="H213" s="38">
        <v>59</v>
      </c>
      <c r="I213" s="463" t="s">
        <v>486</v>
      </c>
      <c r="J213" s="463"/>
      <c r="K213" s="463"/>
      <c r="L213" s="463"/>
      <c r="M213" s="463"/>
      <c r="N213" s="463"/>
      <c r="O213" s="464"/>
    </row>
    <row r="214" spans="1:15" ht="20.100000000000001" customHeight="1">
      <c r="A214" s="434"/>
      <c r="B214" s="435"/>
      <c r="C214" s="48" t="s">
        <v>410</v>
      </c>
      <c r="D214" s="38">
        <v>19</v>
      </c>
      <c r="E214" s="55">
        <v>19</v>
      </c>
      <c r="F214" s="38">
        <v>25</v>
      </c>
      <c r="G214" s="38">
        <v>31</v>
      </c>
      <c r="H214" s="38">
        <v>38</v>
      </c>
      <c r="I214" s="465"/>
      <c r="J214" s="465"/>
      <c r="K214" s="465"/>
      <c r="L214" s="465"/>
      <c r="M214" s="465"/>
      <c r="N214" s="465"/>
      <c r="O214" s="466"/>
    </row>
    <row r="215" spans="1:15" ht="20.100000000000001" customHeight="1">
      <c r="A215" s="434"/>
      <c r="B215" s="435"/>
      <c r="C215" s="48" t="s">
        <v>376</v>
      </c>
      <c r="D215" s="38">
        <v>5</v>
      </c>
      <c r="E215" s="55">
        <v>6</v>
      </c>
      <c r="F215" s="38">
        <v>7</v>
      </c>
      <c r="G215" s="38">
        <v>10</v>
      </c>
      <c r="H215" s="38">
        <v>12</v>
      </c>
      <c r="I215" s="465"/>
      <c r="J215" s="465"/>
      <c r="K215" s="465"/>
      <c r="L215" s="465"/>
      <c r="M215" s="465"/>
      <c r="N215" s="465"/>
      <c r="O215" s="466"/>
    </row>
    <row r="216" spans="1:15" ht="20.100000000000001" customHeight="1">
      <c r="A216" s="434"/>
      <c r="B216" s="435"/>
      <c r="C216" s="48" t="s">
        <v>110</v>
      </c>
      <c r="D216" s="38">
        <v>4</v>
      </c>
      <c r="E216" s="55">
        <v>5</v>
      </c>
      <c r="F216" s="38">
        <v>5</v>
      </c>
      <c r="G216" s="38">
        <v>8</v>
      </c>
      <c r="H216" s="38">
        <v>8</v>
      </c>
      <c r="I216" s="465"/>
      <c r="J216" s="465"/>
      <c r="K216" s="465"/>
      <c r="L216" s="465"/>
      <c r="M216" s="465"/>
      <c r="N216" s="465"/>
      <c r="O216" s="466"/>
    </row>
    <row r="217" spans="1:15" ht="20.100000000000001" customHeight="1">
      <c r="A217" s="434"/>
      <c r="B217" s="435"/>
      <c r="C217" s="48" t="s">
        <v>155</v>
      </c>
      <c r="D217" s="38">
        <v>13</v>
      </c>
      <c r="E217" s="55">
        <v>13</v>
      </c>
      <c r="F217" s="38">
        <v>13</v>
      </c>
      <c r="G217" s="38">
        <v>15</v>
      </c>
      <c r="H217" s="38">
        <v>15</v>
      </c>
      <c r="I217" s="465"/>
      <c r="J217" s="465"/>
      <c r="K217" s="465"/>
      <c r="L217" s="465"/>
      <c r="M217" s="465"/>
      <c r="N217" s="465"/>
      <c r="O217" s="466"/>
    </row>
    <row r="218" spans="1:15" ht="20.100000000000001" customHeight="1">
      <c r="A218" s="434"/>
      <c r="B218" s="435"/>
      <c r="C218" s="48" t="s">
        <v>111</v>
      </c>
      <c r="D218" s="38">
        <v>1</v>
      </c>
      <c r="E218" s="55">
        <v>1</v>
      </c>
      <c r="F218" s="38">
        <v>1</v>
      </c>
      <c r="G218" s="38">
        <v>1</v>
      </c>
      <c r="H218" s="38">
        <v>1</v>
      </c>
      <c r="I218" s="465"/>
      <c r="J218" s="465"/>
      <c r="K218" s="465"/>
      <c r="L218" s="465"/>
      <c r="M218" s="465"/>
      <c r="N218" s="465"/>
      <c r="O218" s="466"/>
    </row>
    <row r="219" spans="1:15" ht="20.100000000000001" customHeight="1">
      <c r="A219" s="434"/>
      <c r="B219" s="435"/>
      <c r="C219" s="48" t="s">
        <v>112</v>
      </c>
      <c r="D219" s="38">
        <v>2</v>
      </c>
      <c r="E219" s="55">
        <v>2</v>
      </c>
      <c r="F219" s="38">
        <v>2</v>
      </c>
      <c r="G219" s="38">
        <v>2</v>
      </c>
      <c r="H219" s="38">
        <v>2</v>
      </c>
      <c r="I219" s="465"/>
      <c r="J219" s="465"/>
      <c r="K219" s="465"/>
      <c r="L219" s="465"/>
      <c r="M219" s="465"/>
      <c r="N219" s="465"/>
      <c r="O219" s="466"/>
    </row>
    <row r="220" spans="1:15" ht="27.75" customHeight="1">
      <c r="A220" s="434" t="s">
        <v>343</v>
      </c>
      <c r="B220" s="435" t="s">
        <v>122</v>
      </c>
      <c r="C220" s="48" t="s">
        <v>411</v>
      </c>
      <c r="D220" s="38">
        <v>54</v>
      </c>
      <c r="E220" s="55">
        <v>54</v>
      </c>
      <c r="F220" s="38">
        <v>68</v>
      </c>
      <c r="G220" s="38">
        <v>70</v>
      </c>
      <c r="H220" s="38">
        <v>86</v>
      </c>
      <c r="I220" s="463" t="s">
        <v>487</v>
      </c>
      <c r="J220" s="463"/>
      <c r="K220" s="463"/>
      <c r="L220" s="463"/>
      <c r="M220" s="463"/>
      <c r="N220" s="463"/>
      <c r="O220" s="464"/>
    </row>
    <row r="221" spans="1:15" ht="25.5" customHeight="1">
      <c r="A221" s="434"/>
      <c r="B221" s="435"/>
      <c r="C221" s="48" t="s">
        <v>169</v>
      </c>
      <c r="D221" s="38">
        <v>8</v>
      </c>
      <c r="E221" s="55">
        <v>10</v>
      </c>
      <c r="F221" s="38">
        <v>13</v>
      </c>
      <c r="G221" s="38">
        <v>14</v>
      </c>
      <c r="H221" s="38">
        <v>14</v>
      </c>
      <c r="I221" s="465"/>
      <c r="J221" s="465"/>
      <c r="K221" s="465"/>
      <c r="L221" s="465"/>
      <c r="M221" s="465"/>
      <c r="N221" s="465"/>
      <c r="O221" s="466"/>
    </row>
    <row r="222" spans="1:15" ht="27" customHeight="1">
      <c r="A222" s="434"/>
      <c r="B222" s="435"/>
      <c r="C222" s="48" t="s">
        <v>110</v>
      </c>
      <c r="D222" s="38">
        <v>4</v>
      </c>
      <c r="E222" s="55">
        <v>4</v>
      </c>
      <c r="F222" s="38">
        <v>5</v>
      </c>
      <c r="G222" s="38">
        <v>7</v>
      </c>
      <c r="H222" s="38">
        <v>7</v>
      </c>
      <c r="I222" s="465"/>
      <c r="J222" s="465"/>
      <c r="K222" s="465"/>
      <c r="L222" s="465"/>
      <c r="M222" s="465"/>
      <c r="N222" s="465"/>
      <c r="O222" s="466"/>
    </row>
    <row r="223" spans="1:15" ht="43.5" customHeight="1">
      <c r="A223" s="43" t="s">
        <v>345</v>
      </c>
      <c r="B223" s="59" t="s">
        <v>53</v>
      </c>
      <c r="C223" s="48" t="s">
        <v>367</v>
      </c>
      <c r="D223" s="38">
        <v>25</v>
      </c>
      <c r="E223" s="55">
        <v>35</v>
      </c>
      <c r="F223" s="38">
        <v>46</v>
      </c>
      <c r="G223" s="38">
        <v>56</v>
      </c>
      <c r="H223" s="38">
        <v>62</v>
      </c>
      <c r="I223" s="525" t="s">
        <v>368</v>
      </c>
      <c r="J223" s="525"/>
      <c r="K223" s="525"/>
      <c r="L223" s="525"/>
      <c r="M223" s="525"/>
      <c r="N223" s="525"/>
      <c r="O223" s="526"/>
    </row>
    <row r="224" spans="1:15" ht="20.25" customHeight="1">
      <c r="A224" s="431" t="s">
        <v>412</v>
      </c>
      <c r="B224" s="432" t="s">
        <v>62</v>
      </c>
      <c r="C224" s="48" t="s">
        <v>344</v>
      </c>
      <c r="D224" s="38">
        <v>63</v>
      </c>
      <c r="E224" s="55">
        <v>75</v>
      </c>
      <c r="F224" s="38">
        <v>81</v>
      </c>
      <c r="G224" s="38">
        <v>88</v>
      </c>
      <c r="H224" s="38">
        <v>112</v>
      </c>
      <c r="I224" s="511" t="s">
        <v>488</v>
      </c>
      <c r="J224" s="463"/>
      <c r="K224" s="463"/>
      <c r="L224" s="463"/>
      <c r="M224" s="463"/>
      <c r="N224" s="463"/>
      <c r="O224" s="464"/>
    </row>
    <row r="225" spans="1:15" ht="20.25" customHeight="1">
      <c r="A225" s="431"/>
      <c r="B225" s="432"/>
      <c r="C225" s="48" t="s">
        <v>112</v>
      </c>
      <c r="D225" s="38">
        <v>4</v>
      </c>
      <c r="E225" s="55">
        <v>5</v>
      </c>
      <c r="F225" s="38">
        <v>5</v>
      </c>
      <c r="G225" s="38">
        <v>6</v>
      </c>
      <c r="H225" s="38">
        <v>6</v>
      </c>
      <c r="I225" s="527"/>
      <c r="J225" s="467"/>
      <c r="K225" s="467"/>
      <c r="L225" s="467"/>
      <c r="M225" s="467"/>
      <c r="N225" s="467"/>
      <c r="O225" s="468"/>
    </row>
    <row r="226" spans="1:15" ht="54" customHeight="1">
      <c r="A226" s="43" t="s">
        <v>183</v>
      </c>
      <c r="B226" s="44" t="s">
        <v>68</v>
      </c>
      <c r="C226" s="48" t="s">
        <v>406</v>
      </c>
      <c r="D226" s="38">
        <v>73</v>
      </c>
      <c r="E226" s="55">
        <v>88</v>
      </c>
      <c r="F226" s="38">
        <v>88</v>
      </c>
      <c r="G226" s="38">
        <v>95</v>
      </c>
      <c r="H226" s="38">
        <v>118</v>
      </c>
      <c r="I226" s="525" t="s">
        <v>381</v>
      </c>
      <c r="J226" s="525"/>
      <c r="K226" s="525"/>
      <c r="L226" s="525"/>
      <c r="M226" s="525"/>
      <c r="N226" s="525"/>
      <c r="O226" s="526"/>
    </row>
    <row r="227" spans="1:15" ht="30.75" customHeight="1">
      <c r="A227" s="43" t="s">
        <v>413</v>
      </c>
      <c r="B227" s="435" t="s">
        <v>56</v>
      </c>
      <c r="C227" s="125" t="s">
        <v>230</v>
      </c>
      <c r="D227" s="38">
        <v>100</v>
      </c>
      <c r="E227" s="55">
        <v>99</v>
      </c>
      <c r="F227" s="38">
        <v>83</v>
      </c>
      <c r="G227" s="38">
        <v>109</v>
      </c>
      <c r="H227" s="38">
        <v>108</v>
      </c>
      <c r="I227" s="463" t="s">
        <v>383</v>
      </c>
      <c r="J227" s="463"/>
      <c r="K227" s="463"/>
      <c r="L227" s="463"/>
      <c r="M227" s="463"/>
      <c r="N227" s="463"/>
      <c r="O227" s="464"/>
    </row>
    <row r="228" spans="1:15" ht="20.100000000000001" customHeight="1">
      <c r="A228" s="43" t="s">
        <v>356</v>
      </c>
      <c r="B228" s="435"/>
      <c r="C228" s="48" t="s">
        <v>357</v>
      </c>
      <c r="D228" s="38">
        <v>8</v>
      </c>
      <c r="E228" s="55">
        <v>8</v>
      </c>
      <c r="F228" s="38">
        <v>10</v>
      </c>
      <c r="G228" s="38">
        <v>10</v>
      </c>
      <c r="H228" s="38">
        <v>10</v>
      </c>
      <c r="I228" s="467"/>
      <c r="J228" s="467"/>
      <c r="K228" s="467"/>
      <c r="L228" s="467"/>
      <c r="M228" s="467"/>
      <c r="N228" s="467"/>
      <c r="O228" s="468"/>
    </row>
    <row r="229" spans="1:15" ht="29.25" customHeight="1">
      <c r="A229" s="43" t="s">
        <v>178</v>
      </c>
      <c r="B229" s="59" t="s">
        <v>180</v>
      </c>
      <c r="C229" s="48" t="s">
        <v>373</v>
      </c>
      <c r="D229" s="38">
        <v>8</v>
      </c>
      <c r="E229" s="90">
        <v>10</v>
      </c>
      <c r="F229" s="91">
        <v>14</v>
      </c>
      <c r="G229" s="91">
        <v>18</v>
      </c>
      <c r="H229" s="91">
        <v>22</v>
      </c>
      <c r="I229" s="526" t="s">
        <v>359</v>
      </c>
      <c r="J229" s="433"/>
      <c r="K229" s="433"/>
      <c r="L229" s="433"/>
      <c r="M229" s="433"/>
      <c r="N229" s="433"/>
      <c r="O229" s="433"/>
    </row>
    <row r="230" spans="1:15" ht="19.5" customHeight="1">
      <c r="A230" s="126" t="s">
        <v>360</v>
      </c>
      <c r="B230" s="127" t="s">
        <v>361</v>
      </c>
      <c r="C230" s="63"/>
      <c r="D230" s="63"/>
      <c r="E230" s="51"/>
      <c r="F230" s="51"/>
      <c r="G230" s="51"/>
      <c r="H230" s="51"/>
      <c r="I230" s="530" t="s">
        <v>414</v>
      </c>
      <c r="J230" s="469"/>
      <c r="K230" s="469"/>
      <c r="L230" s="469"/>
      <c r="M230" s="469"/>
      <c r="N230" s="469"/>
      <c r="O230" s="469"/>
    </row>
    <row r="231" spans="1:15" ht="2.1" customHeight="1">
      <c r="A231" s="118"/>
      <c r="B231" s="119"/>
      <c r="C231" s="119"/>
      <c r="D231" s="128"/>
      <c r="E231" s="128"/>
      <c r="F231" s="128"/>
      <c r="G231" s="128"/>
      <c r="H231" s="120"/>
      <c r="I231" s="121"/>
      <c r="J231" s="122"/>
      <c r="K231" s="123"/>
      <c r="L231" s="123"/>
      <c r="M231" s="123"/>
      <c r="N231" s="123"/>
      <c r="O231" s="124"/>
    </row>
    <row r="232" spans="1:15" s="53" customFormat="1" ht="26.1" customHeight="1">
      <c r="A232" s="440" t="s">
        <v>362</v>
      </c>
      <c r="B232" s="440"/>
      <c r="C232" s="441"/>
      <c r="D232" s="442" t="s">
        <v>564</v>
      </c>
      <c r="E232" s="442"/>
      <c r="F232" s="442"/>
      <c r="G232" s="443"/>
      <c r="H232" s="443"/>
      <c r="I232" s="443"/>
      <c r="J232" s="443"/>
      <c r="K232" s="443"/>
      <c r="L232" s="443"/>
      <c r="M232" s="52" t="s">
        <v>363</v>
      </c>
      <c r="N232" s="444">
        <v>1088304193</v>
      </c>
      <c r="O232" s="444"/>
    </row>
    <row r="233" spans="1:15" s="53" customFormat="1" ht="26.1" customHeight="1">
      <c r="A233" s="52" t="s">
        <v>36</v>
      </c>
      <c r="B233" s="445"/>
      <c r="C233" s="445"/>
      <c r="D233" s="445"/>
      <c r="E233" s="445"/>
      <c r="F233" s="445"/>
      <c r="G233" s="445"/>
      <c r="H233" s="445"/>
      <c r="I233" s="445"/>
      <c r="J233" s="445"/>
      <c r="K233" s="445"/>
      <c r="L233" s="445"/>
      <c r="M233" s="445"/>
      <c r="N233" s="445"/>
      <c r="O233" s="445"/>
    </row>
    <row r="234" spans="1:15" ht="18" customHeight="1">
      <c r="A234" s="446"/>
      <c r="B234" s="446"/>
      <c r="C234" s="446"/>
      <c r="D234" s="446"/>
      <c r="E234" s="446"/>
      <c r="F234" s="446"/>
      <c r="G234" s="446"/>
      <c r="H234" s="446"/>
      <c r="I234" s="446"/>
      <c r="J234" s="446"/>
      <c r="K234" s="446"/>
      <c r="L234" s="446"/>
      <c r="M234" s="446"/>
      <c r="N234" s="446"/>
      <c r="O234" s="446"/>
    </row>
    <row r="235" spans="1:15" ht="16.5" customHeight="1">
      <c r="A235" s="407" t="s">
        <v>21</v>
      </c>
      <c r="B235" s="407"/>
      <c r="C235" s="407"/>
      <c r="D235" s="407"/>
      <c r="E235" s="407"/>
      <c r="F235" s="407"/>
      <c r="G235" s="407"/>
      <c r="H235" s="407"/>
      <c r="I235" s="407"/>
      <c r="J235" s="407"/>
      <c r="K235" s="407"/>
      <c r="L235" s="407"/>
      <c r="M235" s="407"/>
      <c r="N235" s="407"/>
      <c r="O235" s="407"/>
    </row>
    <row r="236" spans="1:15" ht="36" customHeight="1">
      <c r="A236" s="528" t="s">
        <v>38</v>
      </c>
      <c r="B236" s="528" t="s">
        <v>337</v>
      </c>
      <c r="C236" s="528" t="s">
        <v>90</v>
      </c>
      <c r="D236" s="32" t="s">
        <v>282</v>
      </c>
      <c r="E236" s="33" t="s">
        <v>283</v>
      </c>
      <c r="F236" s="33" t="s">
        <v>415</v>
      </c>
      <c r="G236" s="33" t="s">
        <v>285</v>
      </c>
      <c r="H236" s="33" t="s">
        <v>286</v>
      </c>
      <c r="I236" s="528" t="s">
        <v>338</v>
      </c>
      <c r="J236" s="528"/>
      <c r="K236" s="528"/>
      <c r="L236" s="528"/>
      <c r="M236" s="528"/>
      <c r="N236" s="528"/>
      <c r="O236" s="528"/>
    </row>
    <row r="237" spans="1:15" ht="33.75" customHeight="1">
      <c r="A237" s="529"/>
      <c r="B237" s="529"/>
      <c r="C237" s="529"/>
      <c r="D237" s="34" t="s">
        <v>92</v>
      </c>
      <c r="E237" s="33" t="s">
        <v>92</v>
      </c>
      <c r="F237" s="33" t="s">
        <v>92</v>
      </c>
      <c r="G237" s="33" t="s">
        <v>416</v>
      </c>
      <c r="H237" s="33" t="s">
        <v>385</v>
      </c>
      <c r="I237" s="528"/>
      <c r="J237" s="528"/>
      <c r="K237" s="528"/>
      <c r="L237" s="528"/>
      <c r="M237" s="528"/>
      <c r="N237" s="528"/>
      <c r="O237" s="528"/>
    </row>
    <row r="238" spans="1:15" ht="17.25" customHeight="1">
      <c r="A238" s="531" t="s">
        <v>340</v>
      </c>
      <c r="B238" s="529" t="s">
        <v>139</v>
      </c>
      <c r="C238" s="138" t="s">
        <v>212</v>
      </c>
      <c r="D238" s="129">
        <v>20</v>
      </c>
      <c r="E238" s="130">
        <v>30</v>
      </c>
      <c r="F238" s="131">
        <v>40</v>
      </c>
      <c r="G238" s="131">
        <v>50</v>
      </c>
      <c r="H238" s="131">
        <v>60</v>
      </c>
      <c r="I238" s="536" t="s">
        <v>489</v>
      </c>
      <c r="J238" s="537"/>
      <c r="K238" s="537"/>
      <c r="L238" s="537"/>
      <c r="M238" s="537"/>
      <c r="N238" s="537"/>
      <c r="O238" s="538"/>
    </row>
    <row r="239" spans="1:15" ht="20.25" customHeight="1">
      <c r="A239" s="532"/>
      <c r="B239" s="534"/>
      <c r="C239" s="138" t="s">
        <v>108</v>
      </c>
      <c r="D239" s="129">
        <v>8</v>
      </c>
      <c r="E239" s="130">
        <v>10</v>
      </c>
      <c r="F239" s="131">
        <v>20</v>
      </c>
      <c r="G239" s="131">
        <v>20</v>
      </c>
      <c r="H239" s="131">
        <v>20</v>
      </c>
      <c r="I239" s="539"/>
      <c r="J239" s="540"/>
      <c r="K239" s="540"/>
      <c r="L239" s="540"/>
      <c r="M239" s="540"/>
      <c r="N239" s="540"/>
      <c r="O239" s="541"/>
    </row>
    <row r="240" spans="1:15" ht="20.25" customHeight="1">
      <c r="A240" s="532"/>
      <c r="B240" s="534"/>
      <c r="C240" s="138" t="s">
        <v>109</v>
      </c>
      <c r="D240" s="129">
        <v>12</v>
      </c>
      <c r="E240" s="130">
        <v>15</v>
      </c>
      <c r="F240" s="131">
        <v>12</v>
      </c>
      <c r="G240" s="131">
        <v>12</v>
      </c>
      <c r="H240" s="131">
        <v>12</v>
      </c>
      <c r="I240" s="539"/>
      <c r="J240" s="540"/>
      <c r="K240" s="540"/>
      <c r="L240" s="540"/>
      <c r="M240" s="540"/>
      <c r="N240" s="540"/>
      <c r="O240" s="541"/>
    </row>
    <row r="241" spans="1:15" ht="17.25" customHeight="1">
      <c r="A241" s="532"/>
      <c r="B241" s="534"/>
      <c r="C241" s="138" t="s">
        <v>110</v>
      </c>
      <c r="D241" s="129">
        <v>8</v>
      </c>
      <c r="E241" s="130">
        <v>5</v>
      </c>
      <c r="F241" s="131">
        <v>6</v>
      </c>
      <c r="G241" s="131">
        <v>6</v>
      </c>
      <c r="H241" s="131">
        <v>8</v>
      </c>
      <c r="I241" s="539"/>
      <c r="J241" s="540"/>
      <c r="K241" s="540"/>
      <c r="L241" s="540"/>
      <c r="M241" s="540"/>
      <c r="N241" s="540"/>
      <c r="O241" s="541"/>
    </row>
    <row r="242" spans="1:15" ht="17.25" customHeight="1">
      <c r="A242" s="532"/>
      <c r="B242" s="534"/>
      <c r="C242" s="138" t="s">
        <v>208</v>
      </c>
      <c r="D242" s="129">
        <v>9</v>
      </c>
      <c r="E242" s="130">
        <v>5</v>
      </c>
      <c r="F242" s="131">
        <v>7</v>
      </c>
      <c r="G242" s="131">
        <v>7</v>
      </c>
      <c r="H242" s="131">
        <v>8</v>
      </c>
      <c r="I242" s="539"/>
      <c r="J242" s="540"/>
      <c r="K242" s="540"/>
      <c r="L242" s="540"/>
      <c r="M242" s="540"/>
      <c r="N242" s="540"/>
      <c r="O242" s="541"/>
    </row>
    <row r="243" spans="1:15" ht="17.25" customHeight="1">
      <c r="A243" s="532"/>
      <c r="B243" s="534"/>
      <c r="C243" s="138" t="s">
        <v>112</v>
      </c>
      <c r="D243" s="129">
        <v>2</v>
      </c>
      <c r="E243" s="130">
        <v>2</v>
      </c>
      <c r="F243" s="131">
        <v>2</v>
      </c>
      <c r="G243" s="131">
        <v>2</v>
      </c>
      <c r="H243" s="131">
        <v>2</v>
      </c>
      <c r="I243" s="539"/>
      <c r="J243" s="540"/>
      <c r="K243" s="540"/>
      <c r="L243" s="540"/>
      <c r="M243" s="540"/>
      <c r="N243" s="540"/>
      <c r="O243" s="541"/>
    </row>
    <row r="244" spans="1:15" ht="17.25" customHeight="1">
      <c r="A244" s="533"/>
      <c r="B244" s="535"/>
      <c r="C244" s="138" t="s">
        <v>113</v>
      </c>
      <c r="D244" s="129">
        <v>1</v>
      </c>
      <c r="E244" s="130">
        <v>1</v>
      </c>
      <c r="F244" s="131">
        <v>1</v>
      </c>
      <c r="G244" s="131">
        <v>1</v>
      </c>
      <c r="H244" s="131">
        <v>1</v>
      </c>
      <c r="I244" s="542"/>
      <c r="J244" s="543"/>
      <c r="K244" s="543"/>
      <c r="L244" s="543"/>
      <c r="M244" s="543"/>
      <c r="N244" s="543"/>
      <c r="O244" s="544"/>
    </row>
    <row r="245" spans="1:15" ht="20.100000000000001" customHeight="1">
      <c r="A245" s="434" t="s">
        <v>343</v>
      </c>
      <c r="B245" s="432" t="s">
        <v>124</v>
      </c>
      <c r="C245" s="48" t="s">
        <v>203</v>
      </c>
      <c r="D245" s="38">
        <v>50</v>
      </c>
      <c r="E245" s="133">
        <v>50</v>
      </c>
      <c r="F245" s="134">
        <v>90</v>
      </c>
      <c r="G245" s="134">
        <v>65</v>
      </c>
      <c r="H245" s="134">
        <v>80</v>
      </c>
      <c r="I245" s="463" t="s">
        <v>517</v>
      </c>
      <c r="J245" s="463"/>
      <c r="K245" s="463"/>
      <c r="L245" s="463"/>
      <c r="M245" s="463"/>
      <c r="N245" s="463"/>
      <c r="O245" s="464"/>
    </row>
    <row r="246" spans="1:15" ht="20.100000000000001" customHeight="1">
      <c r="A246" s="434"/>
      <c r="B246" s="432"/>
      <c r="C246" s="48" t="s">
        <v>113</v>
      </c>
      <c r="D246" s="36">
        <v>1</v>
      </c>
      <c r="E246" s="133">
        <v>1</v>
      </c>
      <c r="F246" s="134">
        <v>1</v>
      </c>
      <c r="G246" s="134">
        <v>1</v>
      </c>
      <c r="H246" s="134">
        <v>1</v>
      </c>
      <c r="I246" s="465"/>
      <c r="J246" s="465"/>
      <c r="K246" s="465"/>
      <c r="L246" s="465"/>
      <c r="M246" s="465"/>
      <c r="N246" s="465"/>
      <c r="O246" s="466"/>
    </row>
    <row r="247" spans="1:15" ht="34.5" customHeight="1">
      <c r="A247" s="434" t="s">
        <v>345</v>
      </c>
      <c r="B247" s="435" t="s">
        <v>54</v>
      </c>
      <c r="C247" s="48" t="s">
        <v>367</v>
      </c>
      <c r="D247" s="38">
        <v>20</v>
      </c>
      <c r="E247" s="133">
        <v>30</v>
      </c>
      <c r="F247" s="134">
        <v>40</v>
      </c>
      <c r="G247" s="134">
        <v>50</v>
      </c>
      <c r="H247" s="134">
        <v>56</v>
      </c>
      <c r="I247" s="463" t="s">
        <v>490</v>
      </c>
      <c r="J247" s="463"/>
      <c r="K247" s="463"/>
      <c r="L247" s="463"/>
      <c r="M247" s="463"/>
      <c r="N247" s="463"/>
      <c r="O247" s="464"/>
    </row>
    <row r="248" spans="1:15" ht="29.25" customHeight="1">
      <c r="A248" s="434"/>
      <c r="B248" s="435"/>
      <c r="C248" s="48" t="s">
        <v>376</v>
      </c>
      <c r="D248" s="36">
        <v>6</v>
      </c>
      <c r="E248" s="133">
        <v>6</v>
      </c>
      <c r="F248" s="134">
        <v>6</v>
      </c>
      <c r="G248" s="134">
        <v>6</v>
      </c>
      <c r="H248" s="134">
        <v>7</v>
      </c>
      <c r="I248" s="467"/>
      <c r="J248" s="467"/>
      <c r="K248" s="467"/>
      <c r="L248" s="467"/>
      <c r="M248" s="467"/>
      <c r="N248" s="467"/>
      <c r="O248" s="468"/>
    </row>
    <row r="249" spans="1:15" ht="20.100000000000001" customHeight="1">
      <c r="A249" s="431" t="s">
        <v>183</v>
      </c>
      <c r="B249" s="435" t="s">
        <v>512</v>
      </c>
      <c r="C249" s="48" t="s">
        <v>108</v>
      </c>
      <c r="D249" s="38">
        <v>50</v>
      </c>
      <c r="E249" s="133">
        <v>60</v>
      </c>
      <c r="F249" s="134">
        <v>60</v>
      </c>
      <c r="G249" s="134">
        <v>65</v>
      </c>
      <c r="H249" s="134">
        <v>80</v>
      </c>
      <c r="I249" s="463" t="s">
        <v>516</v>
      </c>
      <c r="J249" s="463"/>
      <c r="K249" s="463"/>
      <c r="L249" s="463"/>
      <c r="M249" s="463"/>
      <c r="N249" s="463"/>
      <c r="O249" s="464"/>
    </row>
    <row r="250" spans="1:15" ht="20.100000000000001" customHeight="1">
      <c r="A250" s="431"/>
      <c r="B250" s="435"/>
      <c r="C250" s="48" t="s">
        <v>155</v>
      </c>
      <c r="D250" s="38">
        <v>7</v>
      </c>
      <c r="E250" s="133">
        <v>7</v>
      </c>
      <c r="F250" s="134">
        <v>7</v>
      </c>
      <c r="G250" s="134">
        <v>7</v>
      </c>
      <c r="H250" s="134">
        <v>11</v>
      </c>
      <c r="I250" s="465"/>
      <c r="J250" s="465"/>
      <c r="K250" s="465"/>
      <c r="L250" s="465"/>
      <c r="M250" s="465"/>
      <c r="N250" s="465"/>
      <c r="O250" s="466"/>
    </row>
    <row r="251" spans="1:15" ht="20.100000000000001" customHeight="1">
      <c r="A251" s="431"/>
      <c r="B251" s="435"/>
      <c r="C251" s="48" t="s">
        <v>111</v>
      </c>
      <c r="D251" s="38">
        <v>1</v>
      </c>
      <c r="E251" s="133">
        <v>1</v>
      </c>
      <c r="F251" s="134">
        <v>1</v>
      </c>
      <c r="G251" s="134">
        <v>1</v>
      </c>
      <c r="H251" s="134">
        <v>1</v>
      </c>
      <c r="I251" s="465"/>
      <c r="J251" s="465"/>
      <c r="K251" s="465"/>
      <c r="L251" s="465"/>
      <c r="M251" s="465"/>
      <c r="N251" s="465"/>
      <c r="O251" s="466"/>
    </row>
    <row r="252" spans="1:15" ht="20.100000000000001" customHeight="1">
      <c r="A252" s="431"/>
      <c r="B252" s="435"/>
      <c r="C252" s="48" t="s">
        <v>112</v>
      </c>
      <c r="D252" s="38">
        <v>2</v>
      </c>
      <c r="E252" s="133">
        <v>2</v>
      </c>
      <c r="F252" s="134">
        <v>2</v>
      </c>
      <c r="G252" s="134">
        <v>2</v>
      </c>
      <c r="H252" s="134">
        <v>2</v>
      </c>
      <c r="I252" s="467"/>
      <c r="J252" s="467"/>
      <c r="K252" s="467"/>
      <c r="L252" s="467"/>
      <c r="M252" s="467"/>
      <c r="N252" s="467"/>
      <c r="O252" s="468"/>
    </row>
    <row r="253" spans="1:15" ht="20.100000000000001" customHeight="1">
      <c r="A253" s="434" t="s">
        <v>184</v>
      </c>
      <c r="B253" s="435" t="s">
        <v>57</v>
      </c>
      <c r="C253" s="48" t="s">
        <v>418</v>
      </c>
      <c r="D253" s="36">
        <v>33</v>
      </c>
      <c r="E253" s="133">
        <v>53</v>
      </c>
      <c r="F253" s="134">
        <v>60</v>
      </c>
      <c r="G253" s="134">
        <v>60</v>
      </c>
      <c r="H253" s="134">
        <v>73</v>
      </c>
      <c r="I253" s="463" t="s">
        <v>491</v>
      </c>
      <c r="J253" s="463"/>
      <c r="K253" s="463"/>
      <c r="L253" s="463"/>
      <c r="M253" s="463"/>
      <c r="N253" s="463"/>
      <c r="O253" s="464"/>
    </row>
    <row r="254" spans="1:15" ht="20.100000000000001" customHeight="1">
      <c r="A254" s="434"/>
      <c r="B254" s="435"/>
      <c r="C254" s="48" t="s">
        <v>169</v>
      </c>
      <c r="D254" s="36">
        <v>31</v>
      </c>
      <c r="E254" s="133">
        <v>25</v>
      </c>
      <c r="F254" s="134">
        <v>25</v>
      </c>
      <c r="G254" s="134">
        <v>31</v>
      </c>
      <c r="H254" s="134">
        <v>37</v>
      </c>
      <c r="I254" s="465"/>
      <c r="J254" s="465"/>
      <c r="K254" s="465"/>
      <c r="L254" s="465"/>
      <c r="M254" s="465"/>
      <c r="N254" s="465"/>
      <c r="O254" s="466"/>
    </row>
    <row r="255" spans="1:15" ht="20.100000000000001" customHeight="1">
      <c r="A255" s="434"/>
      <c r="B255" s="435"/>
      <c r="C255" s="48" t="s">
        <v>112</v>
      </c>
      <c r="D255" s="36">
        <v>2</v>
      </c>
      <c r="E255" s="133">
        <v>2</v>
      </c>
      <c r="F255" s="134">
        <v>2</v>
      </c>
      <c r="G255" s="134">
        <v>2</v>
      </c>
      <c r="H255" s="134">
        <v>2</v>
      </c>
      <c r="I255" s="465"/>
      <c r="J255" s="465"/>
      <c r="K255" s="465"/>
      <c r="L255" s="465"/>
      <c r="M255" s="465"/>
      <c r="N255" s="465"/>
      <c r="O255" s="466"/>
    </row>
    <row r="256" spans="1:15" ht="20.100000000000001" customHeight="1">
      <c r="A256" s="434"/>
      <c r="B256" s="435"/>
      <c r="C256" s="48" t="s">
        <v>242</v>
      </c>
      <c r="D256" s="36">
        <v>2</v>
      </c>
      <c r="E256" s="133">
        <v>2</v>
      </c>
      <c r="F256" s="134">
        <v>2</v>
      </c>
      <c r="G256" s="134">
        <v>2</v>
      </c>
      <c r="H256" s="134">
        <v>2</v>
      </c>
      <c r="I256" s="467"/>
      <c r="J256" s="467"/>
      <c r="K256" s="467"/>
      <c r="L256" s="467"/>
      <c r="M256" s="467"/>
      <c r="N256" s="467"/>
      <c r="O256" s="468"/>
    </row>
    <row r="257" spans="1:15" ht="20.100000000000001" customHeight="1">
      <c r="A257" s="434" t="s">
        <v>413</v>
      </c>
      <c r="B257" s="437" t="s">
        <v>74</v>
      </c>
      <c r="C257" s="48" t="s">
        <v>232</v>
      </c>
      <c r="D257" s="36">
        <v>100</v>
      </c>
      <c r="E257" s="133">
        <v>100</v>
      </c>
      <c r="F257" s="134">
        <v>100</v>
      </c>
      <c r="G257" s="134">
        <v>108</v>
      </c>
      <c r="H257" s="134">
        <v>113</v>
      </c>
      <c r="I257" s="463" t="s">
        <v>419</v>
      </c>
      <c r="J257" s="463"/>
      <c r="K257" s="463"/>
      <c r="L257" s="463"/>
      <c r="M257" s="463"/>
      <c r="N257" s="463"/>
      <c r="O257" s="464"/>
    </row>
    <row r="258" spans="1:15" ht="19.5" customHeight="1">
      <c r="A258" s="434"/>
      <c r="B258" s="439"/>
      <c r="C258" s="48" t="s">
        <v>224</v>
      </c>
      <c r="D258" s="38">
        <v>8</v>
      </c>
      <c r="E258" s="133">
        <v>6</v>
      </c>
      <c r="F258" s="134">
        <v>8</v>
      </c>
      <c r="G258" s="134">
        <v>10</v>
      </c>
      <c r="H258" s="134">
        <v>10</v>
      </c>
      <c r="I258" s="465"/>
      <c r="J258" s="465"/>
      <c r="K258" s="465"/>
      <c r="L258" s="465"/>
      <c r="M258" s="465"/>
      <c r="N258" s="465"/>
      <c r="O258" s="466"/>
    </row>
    <row r="259" spans="1:15" ht="20.100000000000001" customHeight="1">
      <c r="A259" s="43" t="s">
        <v>356</v>
      </c>
      <c r="B259" s="44" t="s">
        <v>409</v>
      </c>
      <c r="C259" s="132"/>
      <c r="D259" s="38"/>
      <c r="E259" s="133"/>
      <c r="F259" s="134"/>
      <c r="G259" s="134"/>
      <c r="H259" s="134"/>
      <c r="I259" s="467"/>
      <c r="J259" s="467"/>
      <c r="K259" s="467"/>
      <c r="L259" s="467"/>
      <c r="M259" s="467"/>
      <c r="N259" s="467"/>
      <c r="O259" s="468"/>
    </row>
    <row r="260" spans="1:15" ht="27" customHeight="1">
      <c r="A260" s="43" t="s">
        <v>178</v>
      </c>
      <c r="B260" s="59" t="s">
        <v>180</v>
      </c>
      <c r="C260" s="132"/>
      <c r="D260" s="38">
        <v>5</v>
      </c>
      <c r="E260" s="133">
        <v>5</v>
      </c>
      <c r="F260" s="134">
        <v>5</v>
      </c>
      <c r="G260" s="134">
        <v>10</v>
      </c>
      <c r="H260" s="135">
        <v>10</v>
      </c>
      <c r="I260" s="524" t="s">
        <v>359</v>
      </c>
      <c r="J260" s="525"/>
      <c r="K260" s="525"/>
      <c r="L260" s="525"/>
      <c r="M260" s="525"/>
      <c r="N260" s="525"/>
      <c r="O260" s="526"/>
    </row>
    <row r="261" spans="1:15" ht="21.75" customHeight="1">
      <c r="A261" s="49" t="s">
        <v>360</v>
      </c>
      <c r="B261" s="160"/>
      <c r="C261" s="545"/>
      <c r="D261" s="546"/>
      <c r="E261" s="546"/>
      <c r="F261" s="546"/>
      <c r="G261" s="546"/>
      <c r="H261" s="547"/>
      <c r="I261" s="548"/>
      <c r="J261" s="549"/>
      <c r="K261" s="549"/>
      <c r="L261" s="549"/>
      <c r="M261" s="549"/>
      <c r="N261" s="549"/>
      <c r="O261" s="451"/>
    </row>
    <row r="262" spans="1:15" s="53" customFormat="1" ht="26.1" customHeight="1">
      <c r="A262" s="440" t="s">
        <v>362</v>
      </c>
      <c r="B262" s="440"/>
      <c r="C262" s="441"/>
      <c r="D262" s="442" t="s">
        <v>564</v>
      </c>
      <c r="E262" s="442"/>
      <c r="F262" s="442"/>
      <c r="G262" s="443"/>
      <c r="H262" s="443"/>
      <c r="I262" s="443"/>
      <c r="J262" s="443"/>
      <c r="K262" s="443"/>
      <c r="L262" s="443"/>
      <c r="M262" s="52" t="s">
        <v>363</v>
      </c>
      <c r="N262" s="444">
        <v>1088304193</v>
      </c>
      <c r="O262" s="444"/>
    </row>
    <row r="263" spans="1:15" s="53" customFormat="1" ht="26.1" customHeight="1">
      <c r="A263" s="52" t="s">
        <v>36</v>
      </c>
      <c r="B263" s="445"/>
      <c r="C263" s="445"/>
      <c r="D263" s="445"/>
      <c r="E263" s="445"/>
      <c r="F263" s="445"/>
      <c r="G263" s="445"/>
      <c r="H263" s="445"/>
      <c r="I263" s="445"/>
      <c r="J263" s="445"/>
      <c r="K263" s="445"/>
      <c r="L263" s="445"/>
      <c r="M263" s="445"/>
      <c r="N263" s="445"/>
      <c r="O263" s="445"/>
    </row>
    <row r="264" spans="1:15" ht="21.75" customHeight="1">
      <c r="A264" s="446"/>
      <c r="B264" s="446"/>
      <c r="C264" s="446"/>
      <c r="D264" s="446"/>
      <c r="E264" s="446"/>
      <c r="F264" s="446"/>
      <c r="G264" s="446"/>
      <c r="H264" s="446"/>
      <c r="I264" s="446"/>
      <c r="J264" s="446"/>
      <c r="K264" s="446"/>
      <c r="L264" s="446"/>
      <c r="M264" s="446"/>
      <c r="N264" s="446"/>
      <c r="O264" s="446"/>
    </row>
    <row r="265" spans="1:15">
      <c r="A265" s="550"/>
      <c r="B265" s="550"/>
      <c r="C265" s="550"/>
      <c r="D265" s="550"/>
      <c r="E265" s="550"/>
      <c r="F265" s="550"/>
      <c r="G265" s="550"/>
      <c r="H265" s="550"/>
      <c r="I265" s="550"/>
      <c r="J265" s="550"/>
      <c r="K265" s="550"/>
      <c r="L265" s="550"/>
      <c r="M265" s="550"/>
      <c r="N265" s="550"/>
      <c r="O265" s="550"/>
    </row>
    <row r="266" spans="1:15" ht="16.5" customHeight="1">
      <c r="A266" s="407" t="s">
        <v>22</v>
      </c>
      <c r="B266" s="407"/>
      <c r="C266" s="407"/>
      <c r="D266" s="407"/>
      <c r="E266" s="407"/>
      <c r="F266" s="407"/>
      <c r="G266" s="407"/>
      <c r="H266" s="407"/>
      <c r="I266" s="407"/>
      <c r="J266" s="407"/>
      <c r="K266" s="407"/>
      <c r="L266" s="407"/>
      <c r="M266" s="407"/>
      <c r="N266" s="407"/>
      <c r="O266" s="407"/>
    </row>
    <row r="267" spans="1:15" ht="24.75" customHeight="1">
      <c r="A267" s="528" t="s">
        <v>38</v>
      </c>
      <c r="B267" s="528" t="s">
        <v>337</v>
      </c>
      <c r="C267" s="551" t="s">
        <v>90</v>
      </c>
      <c r="D267" s="32" t="s">
        <v>282</v>
      </c>
      <c r="E267" s="33" t="s">
        <v>283</v>
      </c>
      <c r="F267" s="33" t="s">
        <v>415</v>
      </c>
      <c r="G267" s="33" t="s">
        <v>285</v>
      </c>
      <c r="H267" s="33" t="s">
        <v>286</v>
      </c>
      <c r="I267" s="553" t="s">
        <v>338</v>
      </c>
      <c r="J267" s="528"/>
      <c r="K267" s="528"/>
      <c r="L267" s="528"/>
      <c r="M267" s="528"/>
      <c r="N267" s="528"/>
      <c r="O267" s="528"/>
    </row>
    <row r="268" spans="1:15" ht="27.75" customHeight="1">
      <c r="A268" s="529"/>
      <c r="B268" s="529"/>
      <c r="C268" s="552"/>
      <c r="D268" s="33" t="s">
        <v>92</v>
      </c>
      <c r="E268" s="33" t="s">
        <v>92</v>
      </c>
      <c r="F268" s="33" t="s">
        <v>92</v>
      </c>
      <c r="G268" s="33" t="s">
        <v>416</v>
      </c>
      <c r="H268" s="33" t="s">
        <v>385</v>
      </c>
      <c r="I268" s="554"/>
      <c r="J268" s="529"/>
      <c r="K268" s="529"/>
      <c r="L268" s="529"/>
      <c r="M268" s="529"/>
      <c r="N268" s="529"/>
      <c r="O268" s="529"/>
    </row>
    <row r="269" spans="1:15" ht="20.100000000000001" customHeight="1">
      <c r="A269" s="434" t="s">
        <v>340</v>
      </c>
      <c r="B269" s="432" t="s">
        <v>63</v>
      </c>
      <c r="C269" s="48" t="s">
        <v>420</v>
      </c>
      <c r="D269" s="55">
        <v>5</v>
      </c>
      <c r="E269" s="38">
        <v>8</v>
      </c>
      <c r="F269" s="38">
        <v>35</v>
      </c>
      <c r="G269" s="38">
        <v>25</v>
      </c>
      <c r="H269" s="148">
        <v>40</v>
      </c>
      <c r="I269" s="433" t="s">
        <v>421</v>
      </c>
      <c r="J269" s="433"/>
      <c r="K269" s="433"/>
      <c r="L269" s="433"/>
      <c r="M269" s="433"/>
      <c r="N269" s="433"/>
      <c r="O269" s="433"/>
    </row>
    <row r="270" spans="1:15" ht="20.100000000000001" customHeight="1">
      <c r="A270" s="434"/>
      <c r="B270" s="432"/>
      <c r="C270" s="48" t="s">
        <v>194</v>
      </c>
      <c r="D270" s="55">
        <v>6</v>
      </c>
      <c r="E270" s="38">
        <v>6</v>
      </c>
      <c r="F270" s="38">
        <v>8</v>
      </c>
      <c r="G270" s="38">
        <v>8</v>
      </c>
      <c r="H270" s="148">
        <v>10</v>
      </c>
      <c r="I270" s="433"/>
      <c r="J270" s="433"/>
      <c r="K270" s="433"/>
      <c r="L270" s="433"/>
      <c r="M270" s="433"/>
      <c r="N270" s="433"/>
      <c r="O270" s="433"/>
    </row>
    <row r="271" spans="1:15" ht="20.100000000000001" customHeight="1">
      <c r="A271" s="434"/>
      <c r="B271" s="432"/>
      <c r="C271" s="48" t="s">
        <v>422</v>
      </c>
      <c r="D271" s="55">
        <v>3</v>
      </c>
      <c r="E271" s="38">
        <v>4</v>
      </c>
      <c r="F271" s="38">
        <v>5</v>
      </c>
      <c r="G271" s="38">
        <v>5</v>
      </c>
      <c r="H271" s="148">
        <v>8</v>
      </c>
      <c r="I271" s="433"/>
      <c r="J271" s="433"/>
      <c r="K271" s="433"/>
      <c r="L271" s="433"/>
      <c r="M271" s="433"/>
      <c r="N271" s="433"/>
      <c r="O271" s="433"/>
    </row>
    <row r="272" spans="1:15" ht="20.100000000000001" customHeight="1">
      <c r="A272" s="434"/>
      <c r="B272" s="432"/>
      <c r="C272" s="48" t="s">
        <v>110</v>
      </c>
      <c r="D272" s="55">
        <v>2</v>
      </c>
      <c r="E272" s="38">
        <v>4</v>
      </c>
      <c r="F272" s="38">
        <v>4</v>
      </c>
      <c r="G272" s="38">
        <v>4</v>
      </c>
      <c r="H272" s="148">
        <v>6</v>
      </c>
      <c r="I272" s="433"/>
      <c r="J272" s="433"/>
      <c r="K272" s="433"/>
      <c r="L272" s="433"/>
      <c r="M272" s="433"/>
      <c r="N272" s="433"/>
      <c r="O272" s="433"/>
    </row>
    <row r="273" spans="1:15" ht="18" customHeight="1">
      <c r="A273" s="434"/>
      <c r="B273" s="432"/>
      <c r="C273" s="48" t="s">
        <v>111</v>
      </c>
      <c r="D273" s="55">
        <v>1</v>
      </c>
      <c r="E273" s="38">
        <v>1</v>
      </c>
      <c r="F273" s="38">
        <v>1</v>
      </c>
      <c r="G273" s="38">
        <v>1</v>
      </c>
      <c r="H273" s="148">
        <v>1</v>
      </c>
      <c r="I273" s="433"/>
      <c r="J273" s="433"/>
      <c r="K273" s="433"/>
      <c r="L273" s="433"/>
      <c r="M273" s="433"/>
      <c r="N273" s="433"/>
      <c r="O273" s="433"/>
    </row>
    <row r="274" spans="1:15" ht="24.75" customHeight="1">
      <c r="A274" s="474" t="s">
        <v>343</v>
      </c>
      <c r="B274" s="437" t="s">
        <v>134</v>
      </c>
      <c r="C274" s="48" t="s">
        <v>157</v>
      </c>
      <c r="D274" s="55">
        <v>56</v>
      </c>
      <c r="E274" s="38">
        <v>56</v>
      </c>
      <c r="F274" s="38">
        <v>56</v>
      </c>
      <c r="G274" s="38">
        <v>56</v>
      </c>
      <c r="H274" s="148">
        <v>56</v>
      </c>
      <c r="I274" s="511" t="s">
        <v>518</v>
      </c>
      <c r="J274" s="463"/>
      <c r="K274" s="463"/>
      <c r="L274" s="463"/>
      <c r="M274" s="463"/>
      <c r="N274" s="463"/>
      <c r="O274" s="464"/>
    </row>
    <row r="275" spans="1:15" ht="21" customHeight="1">
      <c r="A275" s="476"/>
      <c r="B275" s="439"/>
      <c r="C275" s="48" t="s">
        <v>113</v>
      </c>
      <c r="D275" s="55">
        <v>1</v>
      </c>
      <c r="E275" s="38">
        <v>1</v>
      </c>
      <c r="F275" s="38">
        <v>1</v>
      </c>
      <c r="G275" s="38">
        <v>1</v>
      </c>
      <c r="H275" s="148">
        <v>1</v>
      </c>
      <c r="I275" s="527"/>
      <c r="J275" s="467"/>
      <c r="K275" s="467"/>
      <c r="L275" s="467"/>
      <c r="M275" s="467"/>
      <c r="N275" s="467"/>
      <c r="O275" s="468"/>
    </row>
    <row r="276" spans="1:15" ht="24.75" customHeight="1">
      <c r="A276" s="474" t="s">
        <v>345</v>
      </c>
      <c r="B276" s="437" t="s">
        <v>127</v>
      </c>
      <c r="C276" s="48" t="s">
        <v>367</v>
      </c>
      <c r="D276" s="55">
        <v>20</v>
      </c>
      <c r="E276" s="38">
        <v>30</v>
      </c>
      <c r="F276" s="38">
        <v>40</v>
      </c>
      <c r="G276" s="38">
        <v>50</v>
      </c>
      <c r="H276" s="148">
        <v>56</v>
      </c>
      <c r="I276" s="511" t="s">
        <v>476</v>
      </c>
      <c r="J276" s="463"/>
      <c r="K276" s="463"/>
      <c r="L276" s="463"/>
      <c r="M276" s="463"/>
      <c r="N276" s="463"/>
      <c r="O276" s="464"/>
    </row>
    <row r="277" spans="1:15" ht="26.25" customHeight="1">
      <c r="A277" s="476"/>
      <c r="B277" s="439"/>
      <c r="C277" s="48" t="s">
        <v>212</v>
      </c>
      <c r="D277" s="55">
        <v>5</v>
      </c>
      <c r="E277" s="38">
        <v>5</v>
      </c>
      <c r="F277" s="38">
        <v>6</v>
      </c>
      <c r="G277" s="38">
        <v>6</v>
      </c>
      <c r="H277" s="148">
        <v>6</v>
      </c>
      <c r="I277" s="527"/>
      <c r="J277" s="467"/>
      <c r="K277" s="467"/>
      <c r="L277" s="467"/>
      <c r="M277" s="467"/>
      <c r="N277" s="467"/>
      <c r="O277" s="468"/>
    </row>
    <row r="278" spans="1:15" ht="28.5" customHeight="1">
      <c r="A278" s="474" t="s">
        <v>183</v>
      </c>
      <c r="B278" s="505" t="s">
        <v>121</v>
      </c>
      <c r="C278" s="48" t="s">
        <v>187</v>
      </c>
      <c r="D278" s="55">
        <v>70</v>
      </c>
      <c r="E278" s="38">
        <v>84</v>
      </c>
      <c r="F278" s="38">
        <v>84</v>
      </c>
      <c r="G278" s="38">
        <v>90</v>
      </c>
      <c r="H278" s="148">
        <v>111</v>
      </c>
      <c r="I278" s="511" t="s">
        <v>464</v>
      </c>
      <c r="J278" s="463"/>
      <c r="K278" s="463"/>
      <c r="L278" s="463"/>
      <c r="M278" s="463"/>
      <c r="N278" s="463"/>
      <c r="O278" s="464"/>
    </row>
    <row r="279" spans="1:15" ht="16.5" customHeight="1">
      <c r="A279" s="476"/>
      <c r="B279" s="507"/>
      <c r="C279" s="138" t="s">
        <v>113</v>
      </c>
      <c r="D279" s="55">
        <v>1</v>
      </c>
      <c r="E279" s="38">
        <v>1</v>
      </c>
      <c r="F279" s="38">
        <v>1</v>
      </c>
      <c r="G279" s="38">
        <v>1</v>
      </c>
      <c r="H279" s="148">
        <v>1</v>
      </c>
      <c r="I279" s="527"/>
      <c r="J279" s="467"/>
      <c r="K279" s="467"/>
      <c r="L279" s="467"/>
      <c r="M279" s="467"/>
      <c r="N279" s="467"/>
      <c r="O279" s="468"/>
    </row>
    <row r="280" spans="1:15" ht="20.100000000000001" customHeight="1">
      <c r="A280" s="434" t="s">
        <v>184</v>
      </c>
      <c r="B280" s="432" t="s">
        <v>55</v>
      </c>
      <c r="C280" s="48" t="s">
        <v>110</v>
      </c>
      <c r="D280" s="55">
        <v>38</v>
      </c>
      <c r="E280" s="38">
        <v>45</v>
      </c>
      <c r="F280" s="38">
        <v>50</v>
      </c>
      <c r="G280" s="38">
        <v>50</v>
      </c>
      <c r="H280" s="148">
        <v>65</v>
      </c>
      <c r="I280" s="433" t="s">
        <v>423</v>
      </c>
      <c r="J280" s="433"/>
      <c r="K280" s="433"/>
      <c r="L280" s="433"/>
      <c r="M280" s="433"/>
      <c r="N280" s="433"/>
      <c r="O280" s="433"/>
    </row>
    <row r="281" spans="1:15" ht="20.100000000000001" customHeight="1">
      <c r="A281" s="434"/>
      <c r="B281" s="432"/>
      <c r="C281" s="48" t="s">
        <v>169</v>
      </c>
      <c r="D281" s="55">
        <v>21</v>
      </c>
      <c r="E281" s="38">
        <v>25</v>
      </c>
      <c r="F281" s="38">
        <v>25</v>
      </c>
      <c r="G281" s="38">
        <v>32</v>
      </c>
      <c r="H281" s="148">
        <v>40</v>
      </c>
      <c r="I281" s="433"/>
      <c r="J281" s="433"/>
      <c r="K281" s="433"/>
      <c r="L281" s="433"/>
      <c r="M281" s="433"/>
      <c r="N281" s="433"/>
      <c r="O281" s="433"/>
    </row>
    <row r="282" spans="1:15" ht="20.100000000000001" customHeight="1">
      <c r="A282" s="434"/>
      <c r="B282" s="432"/>
      <c r="C282" s="48" t="s">
        <v>112</v>
      </c>
      <c r="D282" s="55">
        <v>3</v>
      </c>
      <c r="E282" s="38">
        <v>3</v>
      </c>
      <c r="F282" s="38">
        <v>3</v>
      </c>
      <c r="G282" s="38">
        <v>3</v>
      </c>
      <c r="H282" s="148">
        <v>3</v>
      </c>
      <c r="I282" s="433"/>
      <c r="J282" s="433"/>
      <c r="K282" s="433"/>
      <c r="L282" s="433"/>
      <c r="M282" s="433"/>
      <c r="N282" s="433"/>
      <c r="O282" s="433"/>
    </row>
    <row r="283" spans="1:15" ht="20.100000000000001" customHeight="1">
      <c r="A283" s="43" t="s">
        <v>413</v>
      </c>
      <c r="B283" s="59" t="s">
        <v>71</v>
      </c>
      <c r="C283" s="48" t="s">
        <v>205</v>
      </c>
      <c r="D283" s="55">
        <v>189</v>
      </c>
      <c r="E283" s="38">
        <v>190</v>
      </c>
      <c r="F283" s="38">
        <v>190</v>
      </c>
      <c r="G283" s="38">
        <v>202</v>
      </c>
      <c r="H283" s="148">
        <v>249</v>
      </c>
      <c r="I283" s="433" t="s">
        <v>387</v>
      </c>
      <c r="J283" s="433"/>
      <c r="K283" s="433"/>
      <c r="L283" s="433"/>
      <c r="M283" s="433"/>
      <c r="N283" s="433"/>
      <c r="O283" s="433"/>
    </row>
    <row r="284" spans="1:15" ht="20.100000000000001" customHeight="1">
      <c r="A284" s="43" t="s">
        <v>356</v>
      </c>
      <c r="B284" s="87"/>
      <c r="C284" s="48" t="s">
        <v>424</v>
      </c>
      <c r="D284" s="55">
        <v>6</v>
      </c>
      <c r="E284" s="38">
        <v>6</v>
      </c>
      <c r="F284" s="38">
        <v>8</v>
      </c>
      <c r="G284" s="38">
        <v>10</v>
      </c>
      <c r="H284" s="148">
        <v>8</v>
      </c>
      <c r="I284" s="433"/>
      <c r="J284" s="433"/>
      <c r="K284" s="433"/>
      <c r="L284" s="433"/>
      <c r="M284" s="433"/>
      <c r="N284" s="433"/>
      <c r="O284" s="433"/>
    </row>
    <row r="285" spans="1:15" ht="27" customHeight="1">
      <c r="A285" s="43" t="s">
        <v>178</v>
      </c>
      <c r="B285" s="87"/>
      <c r="C285" s="48" t="s">
        <v>373</v>
      </c>
      <c r="D285" s="55">
        <v>9</v>
      </c>
      <c r="E285" s="38">
        <v>12</v>
      </c>
      <c r="F285" s="38">
        <v>16</v>
      </c>
      <c r="G285" s="38">
        <v>20</v>
      </c>
      <c r="H285" s="38">
        <v>22</v>
      </c>
      <c r="I285" s="524" t="s">
        <v>359</v>
      </c>
      <c r="J285" s="525"/>
      <c r="K285" s="525"/>
      <c r="L285" s="525"/>
      <c r="M285" s="525"/>
      <c r="N285" s="525"/>
      <c r="O285" s="526"/>
    </row>
    <row r="286" spans="1:15" ht="20.25" customHeight="1">
      <c r="A286" s="49" t="s">
        <v>360</v>
      </c>
      <c r="B286" s="158"/>
      <c r="C286" s="555"/>
      <c r="D286" s="556"/>
      <c r="E286" s="556"/>
      <c r="F286" s="556"/>
      <c r="G286" s="556"/>
      <c r="H286" s="556"/>
      <c r="I286" s="522"/>
      <c r="J286" s="522"/>
      <c r="K286" s="522"/>
      <c r="L286" s="522"/>
      <c r="M286" s="522"/>
      <c r="N286" s="522"/>
      <c r="O286" s="522"/>
    </row>
    <row r="287" spans="1:15" ht="2.1" customHeight="1">
      <c r="A287" s="107"/>
      <c r="B287" s="108"/>
      <c r="C287" s="108"/>
      <c r="D287" s="108"/>
      <c r="E287" s="108"/>
      <c r="F287" s="108"/>
      <c r="G287" s="108"/>
      <c r="H287" s="110"/>
      <c r="I287" s="111"/>
      <c r="J287" s="112"/>
      <c r="K287" s="113"/>
      <c r="L287" s="113"/>
      <c r="M287" s="113"/>
      <c r="N287" s="113"/>
      <c r="O287" s="114"/>
    </row>
    <row r="288" spans="1:15" s="53" customFormat="1" ht="26.1" customHeight="1">
      <c r="A288" s="440" t="s">
        <v>362</v>
      </c>
      <c r="B288" s="440"/>
      <c r="C288" s="441"/>
      <c r="D288" s="442" t="s">
        <v>564</v>
      </c>
      <c r="E288" s="442"/>
      <c r="F288" s="442"/>
      <c r="G288" s="443"/>
      <c r="H288" s="443"/>
      <c r="I288" s="443"/>
      <c r="J288" s="443"/>
      <c r="K288" s="443"/>
      <c r="L288" s="443"/>
      <c r="M288" s="52" t="s">
        <v>363</v>
      </c>
      <c r="N288" s="444">
        <v>1088304193</v>
      </c>
      <c r="O288" s="444"/>
    </row>
    <row r="289" spans="1:15" s="53" customFormat="1" ht="26.1" customHeight="1">
      <c r="A289" s="52" t="s">
        <v>36</v>
      </c>
      <c r="B289" s="445"/>
      <c r="C289" s="445"/>
      <c r="D289" s="445"/>
      <c r="E289" s="445"/>
      <c r="F289" s="445"/>
      <c r="G289" s="445"/>
      <c r="H289" s="445"/>
      <c r="I289" s="445"/>
      <c r="J289" s="445"/>
      <c r="K289" s="445"/>
      <c r="L289" s="445"/>
      <c r="M289" s="445"/>
      <c r="N289" s="445"/>
      <c r="O289" s="445"/>
    </row>
    <row r="290" spans="1:15" ht="18.75" customHeight="1">
      <c r="A290" s="446"/>
      <c r="B290" s="446"/>
      <c r="C290" s="446"/>
      <c r="D290" s="446"/>
      <c r="E290" s="446"/>
      <c r="F290" s="446"/>
      <c r="G290" s="446"/>
      <c r="H290" s="446"/>
      <c r="I290" s="446"/>
      <c r="J290" s="446"/>
      <c r="K290" s="446"/>
      <c r="L290" s="446"/>
      <c r="M290" s="446"/>
      <c r="N290" s="446"/>
      <c r="O290" s="446"/>
    </row>
    <row r="291" spans="1:15" ht="17.25" customHeight="1">
      <c r="A291" s="408"/>
      <c r="B291" s="408"/>
      <c r="C291" s="408"/>
      <c r="D291" s="408"/>
      <c r="E291" s="408"/>
      <c r="F291" s="408"/>
      <c r="G291" s="408"/>
      <c r="H291" s="408"/>
      <c r="I291" s="408"/>
      <c r="J291" s="408"/>
      <c r="K291" s="408"/>
      <c r="L291" s="408"/>
      <c r="M291" s="408"/>
      <c r="N291" s="408"/>
      <c r="O291" s="408"/>
    </row>
    <row r="292" spans="1:15" ht="16.5" customHeight="1">
      <c r="A292" s="407" t="s">
        <v>24</v>
      </c>
      <c r="B292" s="407"/>
      <c r="C292" s="407"/>
      <c r="D292" s="407"/>
      <c r="E292" s="407"/>
      <c r="F292" s="407"/>
      <c r="G292" s="407"/>
      <c r="H292" s="407"/>
      <c r="I292" s="407"/>
      <c r="J292" s="407"/>
      <c r="K292" s="407"/>
      <c r="L292" s="407"/>
      <c r="M292" s="407"/>
      <c r="N292" s="407"/>
      <c r="O292" s="407"/>
    </row>
    <row r="293" spans="1:15" ht="39.75" customHeight="1">
      <c r="A293" s="459" t="s">
        <v>38</v>
      </c>
      <c r="B293" s="459" t="s">
        <v>337</v>
      </c>
      <c r="C293" s="557" t="s">
        <v>90</v>
      </c>
      <c r="D293" s="32" t="s">
        <v>282</v>
      </c>
      <c r="E293" s="33" t="s">
        <v>283</v>
      </c>
      <c r="F293" s="33" t="s">
        <v>415</v>
      </c>
      <c r="G293" s="33" t="s">
        <v>285</v>
      </c>
      <c r="H293" s="33" t="s">
        <v>286</v>
      </c>
      <c r="I293" s="510" t="s">
        <v>338</v>
      </c>
      <c r="J293" s="459"/>
      <c r="K293" s="459"/>
      <c r="L293" s="459"/>
      <c r="M293" s="459"/>
      <c r="N293" s="459"/>
      <c r="O293" s="459"/>
    </row>
    <row r="294" spans="1:15" ht="28.5" customHeight="1">
      <c r="A294" s="460"/>
      <c r="B294" s="460"/>
      <c r="C294" s="426"/>
      <c r="D294" s="33" t="s">
        <v>92</v>
      </c>
      <c r="E294" s="33" t="s">
        <v>92</v>
      </c>
      <c r="F294" s="33" t="s">
        <v>92</v>
      </c>
      <c r="G294" s="33" t="s">
        <v>416</v>
      </c>
      <c r="H294" s="33" t="s">
        <v>385</v>
      </c>
      <c r="I294" s="491"/>
      <c r="J294" s="460"/>
      <c r="K294" s="460"/>
      <c r="L294" s="460"/>
      <c r="M294" s="460"/>
      <c r="N294" s="460"/>
      <c r="O294" s="460"/>
    </row>
    <row r="295" spans="1:15" ht="15.75" customHeight="1">
      <c r="A295" s="434" t="s">
        <v>340</v>
      </c>
      <c r="B295" s="435" t="s">
        <v>82</v>
      </c>
      <c r="C295" s="48" t="s">
        <v>207</v>
      </c>
      <c r="D295" s="55">
        <v>12</v>
      </c>
      <c r="E295" s="38">
        <v>18</v>
      </c>
      <c r="F295" s="38">
        <v>24</v>
      </c>
      <c r="G295" s="38">
        <v>35</v>
      </c>
      <c r="H295" s="148">
        <v>47</v>
      </c>
      <c r="I295" s="452" t="s">
        <v>492</v>
      </c>
      <c r="J295" s="452"/>
      <c r="K295" s="452"/>
      <c r="L295" s="452"/>
      <c r="M295" s="452"/>
      <c r="N295" s="452"/>
      <c r="O295" s="452"/>
    </row>
    <row r="296" spans="1:15" ht="15.75" customHeight="1">
      <c r="A296" s="434"/>
      <c r="B296" s="435"/>
      <c r="C296" s="48" t="s">
        <v>425</v>
      </c>
      <c r="D296" s="55">
        <v>12</v>
      </c>
      <c r="E296" s="38">
        <v>18</v>
      </c>
      <c r="F296" s="38">
        <v>24</v>
      </c>
      <c r="G296" s="38">
        <v>29</v>
      </c>
      <c r="H296" s="148">
        <v>41</v>
      </c>
      <c r="I296" s="452"/>
      <c r="J296" s="452"/>
      <c r="K296" s="452"/>
      <c r="L296" s="452"/>
      <c r="M296" s="452"/>
      <c r="N296" s="452"/>
      <c r="O296" s="452"/>
    </row>
    <row r="297" spans="1:15" ht="15" customHeight="1">
      <c r="A297" s="434"/>
      <c r="B297" s="435"/>
      <c r="C297" s="48" t="s">
        <v>208</v>
      </c>
      <c r="D297" s="55">
        <v>11</v>
      </c>
      <c r="E297" s="38">
        <v>22</v>
      </c>
      <c r="F297" s="38">
        <v>22</v>
      </c>
      <c r="G297" s="38">
        <v>28</v>
      </c>
      <c r="H297" s="148">
        <v>28</v>
      </c>
      <c r="I297" s="452"/>
      <c r="J297" s="452"/>
      <c r="K297" s="452"/>
      <c r="L297" s="452"/>
      <c r="M297" s="452"/>
      <c r="N297" s="452"/>
      <c r="O297" s="452"/>
    </row>
    <row r="298" spans="1:15" ht="16.5" customHeight="1">
      <c r="A298" s="434"/>
      <c r="B298" s="435"/>
      <c r="C298" s="48" t="s">
        <v>110</v>
      </c>
      <c r="D298" s="55">
        <v>6</v>
      </c>
      <c r="E298" s="38">
        <v>5</v>
      </c>
      <c r="F298" s="38">
        <v>5</v>
      </c>
      <c r="G298" s="38">
        <v>8</v>
      </c>
      <c r="H298" s="148">
        <v>8</v>
      </c>
      <c r="I298" s="452"/>
      <c r="J298" s="452"/>
      <c r="K298" s="452"/>
      <c r="L298" s="452"/>
      <c r="M298" s="452"/>
      <c r="N298" s="452"/>
      <c r="O298" s="452"/>
    </row>
    <row r="299" spans="1:15" ht="21.75" customHeight="1">
      <c r="A299" s="434"/>
      <c r="B299" s="435"/>
      <c r="C299" s="136" t="s">
        <v>426</v>
      </c>
      <c r="D299" s="55">
        <v>20</v>
      </c>
      <c r="E299" s="38">
        <v>25</v>
      </c>
      <c r="F299" s="38">
        <v>30</v>
      </c>
      <c r="G299" s="38">
        <v>30</v>
      </c>
      <c r="H299" s="148">
        <v>30</v>
      </c>
      <c r="I299" s="452"/>
      <c r="J299" s="452"/>
      <c r="K299" s="452"/>
      <c r="L299" s="452"/>
      <c r="M299" s="452"/>
      <c r="N299" s="452"/>
      <c r="O299" s="452"/>
    </row>
    <row r="300" spans="1:15" ht="15.75" customHeight="1">
      <c r="A300" s="434"/>
      <c r="B300" s="435"/>
      <c r="C300" s="48" t="s">
        <v>155</v>
      </c>
      <c r="D300" s="55">
        <v>13</v>
      </c>
      <c r="E300" s="38">
        <v>13</v>
      </c>
      <c r="F300" s="38">
        <v>13</v>
      </c>
      <c r="G300" s="38">
        <v>15</v>
      </c>
      <c r="H300" s="148">
        <v>15</v>
      </c>
      <c r="I300" s="452"/>
      <c r="J300" s="452"/>
      <c r="K300" s="452"/>
      <c r="L300" s="452"/>
      <c r="M300" s="452"/>
      <c r="N300" s="452"/>
      <c r="O300" s="452"/>
    </row>
    <row r="301" spans="1:15" ht="16.5" customHeight="1">
      <c r="A301" s="434"/>
      <c r="B301" s="435"/>
      <c r="C301" s="48" t="s">
        <v>111</v>
      </c>
      <c r="D301" s="55">
        <v>1</v>
      </c>
      <c r="E301" s="38">
        <v>1</v>
      </c>
      <c r="F301" s="38">
        <v>1</v>
      </c>
      <c r="G301" s="38">
        <v>1</v>
      </c>
      <c r="H301" s="148">
        <v>1</v>
      </c>
      <c r="I301" s="452"/>
      <c r="J301" s="452"/>
      <c r="K301" s="452"/>
      <c r="L301" s="452"/>
      <c r="M301" s="452"/>
      <c r="N301" s="452"/>
      <c r="O301" s="452"/>
    </row>
    <row r="302" spans="1:15" ht="20.100000000000001" customHeight="1">
      <c r="A302" s="434"/>
      <c r="B302" s="435"/>
      <c r="C302" s="48" t="s">
        <v>112</v>
      </c>
      <c r="D302" s="55">
        <v>2</v>
      </c>
      <c r="E302" s="38">
        <v>2</v>
      </c>
      <c r="F302" s="38">
        <v>2</v>
      </c>
      <c r="G302" s="38">
        <v>3</v>
      </c>
      <c r="H302" s="148">
        <v>3</v>
      </c>
      <c r="I302" s="452"/>
      <c r="J302" s="452"/>
      <c r="K302" s="452"/>
      <c r="L302" s="452"/>
      <c r="M302" s="452"/>
      <c r="N302" s="452"/>
      <c r="O302" s="452"/>
    </row>
    <row r="303" spans="1:15" ht="42.75" customHeight="1">
      <c r="A303" s="43" t="s">
        <v>343</v>
      </c>
      <c r="B303" s="59" t="s">
        <v>124</v>
      </c>
      <c r="C303" s="48" t="s">
        <v>427</v>
      </c>
      <c r="D303" s="55">
        <v>50</v>
      </c>
      <c r="E303" s="38">
        <v>50</v>
      </c>
      <c r="F303" s="38">
        <v>63</v>
      </c>
      <c r="G303" s="38">
        <v>65</v>
      </c>
      <c r="H303" s="148">
        <v>80</v>
      </c>
      <c r="I303" s="433" t="s">
        <v>428</v>
      </c>
      <c r="J303" s="433"/>
      <c r="K303" s="433"/>
      <c r="L303" s="433"/>
      <c r="M303" s="433"/>
      <c r="N303" s="433"/>
      <c r="O303" s="433"/>
    </row>
    <row r="304" spans="1:15" ht="59.25" customHeight="1">
      <c r="A304" s="43" t="s">
        <v>345</v>
      </c>
      <c r="B304" s="59" t="s">
        <v>53</v>
      </c>
      <c r="C304" s="48" t="s">
        <v>429</v>
      </c>
      <c r="D304" s="55">
        <v>25</v>
      </c>
      <c r="E304" s="38">
        <v>35</v>
      </c>
      <c r="F304" s="38">
        <v>46</v>
      </c>
      <c r="G304" s="38">
        <v>56</v>
      </c>
      <c r="H304" s="38">
        <v>62</v>
      </c>
      <c r="I304" s="467" t="s">
        <v>368</v>
      </c>
      <c r="J304" s="467"/>
      <c r="K304" s="467"/>
      <c r="L304" s="467"/>
      <c r="M304" s="467"/>
      <c r="N304" s="467"/>
      <c r="O304" s="468"/>
    </row>
    <row r="305" spans="1:15" ht="16.5" customHeight="1">
      <c r="A305" s="474" t="s">
        <v>412</v>
      </c>
      <c r="B305" s="505" t="s">
        <v>62</v>
      </c>
      <c r="C305" s="136" t="s">
        <v>430</v>
      </c>
      <c r="D305" s="55">
        <v>62</v>
      </c>
      <c r="E305" s="38">
        <v>75</v>
      </c>
      <c r="F305" s="38">
        <v>81</v>
      </c>
      <c r="G305" s="38">
        <v>88</v>
      </c>
      <c r="H305" s="38">
        <v>112</v>
      </c>
      <c r="I305" s="511" t="s">
        <v>488</v>
      </c>
      <c r="J305" s="463"/>
      <c r="K305" s="463"/>
      <c r="L305" s="463"/>
      <c r="M305" s="463"/>
      <c r="N305" s="463"/>
      <c r="O305" s="464"/>
    </row>
    <row r="306" spans="1:15" ht="18" customHeight="1">
      <c r="A306" s="476"/>
      <c r="B306" s="507"/>
      <c r="C306" s="48" t="s">
        <v>112</v>
      </c>
      <c r="D306" s="55">
        <v>2</v>
      </c>
      <c r="E306" s="38">
        <v>2</v>
      </c>
      <c r="F306" s="38">
        <v>2</v>
      </c>
      <c r="G306" s="38">
        <v>4</v>
      </c>
      <c r="H306" s="38">
        <v>4</v>
      </c>
      <c r="I306" s="527"/>
      <c r="J306" s="467"/>
      <c r="K306" s="467"/>
      <c r="L306" s="467"/>
      <c r="M306" s="467"/>
      <c r="N306" s="467"/>
      <c r="O306" s="468"/>
    </row>
    <row r="307" spans="1:15" ht="21.75" customHeight="1">
      <c r="A307" s="431" t="s">
        <v>183</v>
      </c>
      <c r="B307" s="432" t="s">
        <v>75</v>
      </c>
      <c r="C307" s="136" t="s">
        <v>431</v>
      </c>
      <c r="D307" s="55">
        <v>20</v>
      </c>
      <c r="E307" s="38">
        <v>40</v>
      </c>
      <c r="F307" s="38">
        <v>60</v>
      </c>
      <c r="G307" s="38">
        <v>65</v>
      </c>
      <c r="H307" s="38">
        <v>80</v>
      </c>
      <c r="I307" s="515" t="s">
        <v>432</v>
      </c>
      <c r="J307" s="515"/>
      <c r="K307" s="515"/>
      <c r="L307" s="515"/>
      <c r="M307" s="515"/>
      <c r="N307" s="515"/>
      <c r="O307" s="516"/>
    </row>
    <row r="308" spans="1:15" ht="15.75" customHeight="1">
      <c r="A308" s="431"/>
      <c r="B308" s="432"/>
      <c r="C308" s="136" t="s">
        <v>430</v>
      </c>
      <c r="D308" s="55">
        <v>8</v>
      </c>
      <c r="E308" s="38">
        <v>12</v>
      </c>
      <c r="F308" s="38">
        <v>12</v>
      </c>
      <c r="G308" s="38">
        <v>13</v>
      </c>
      <c r="H308" s="38">
        <v>14</v>
      </c>
      <c r="I308" s="517"/>
      <c r="J308" s="517"/>
      <c r="K308" s="517"/>
      <c r="L308" s="517"/>
      <c r="M308" s="517"/>
      <c r="N308" s="517"/>
      <c r="O308" s="518"/>
    </row>
    <row r="309" spans="1:15" ht="19.5" customHeight="1">
      <c r="A309" s="431"/>
      <c r="B309" s="432"/>
      <c r="C309" s="48" t="s">
        <v>110</v>
      </c>
      <c r="D309" s="55">
        <v>6</v>
      </c>
      <c r="E309" s="38">
        <v>7</v>
      </c>
      <c r="F309" s="38">
        <v>7</v>
      </c>
      <c r="G309" s="38">
        <v>8</v>
      </c>
      <c r="H309" s="38">
        <v>8</v>
      </c>
      <c r="I309" s="519"/>
      <c r="J309" s="519"/>
      <c r="K309" s="519"/>
      <c r="L309" s="519"/>
      <c r="M309" s="519"/>
      <c r="N309" s="519"/>
      <c r="O309" s="520"/>
    </row>
    <row r="310" spans="1:15" ht="18.75" customHeight="1">
      <c r="A310" s="43" t="s">
        <v>413</v>
      </c>
      <c r="B310" s="435" t="s">
        <v>56</v>
      </c>
      <c r="C310" s="48" t="s">
        <v>433</v>
      </c>
      <c r="D310" s="55">
        <v>100</v>
      </c>
      <c r="E310" s="38">
        <v>100</v>
      </c>
      <c r="F310" s="38">
        <v>100</v>
      </c>
      <c r="G310" s="38">
        <v>109</v>
      </c>
      <c r="H310" s="38">
        <v>134</v>
      </c>
      <c r="I310" s="463" t="s">
        <v>419</v>
      </c>
      <c r="J310" s="463"/>
      <c r="K310" s="463"/>
      <c r="L310" s="463"/>
      <c r="M310" s="463"/>
      <c r="N310" s="463"/>
      <c r="O310" s="464"/>
    </row>
    <row r="311" spans="1:15" ht="20.100000000000001" customHeight="1">
      <c r="A311" s="43" t="s">
        <v>356</v>
      </c>
      <c r="B311" s="435"/>
      <c r="C311" s="48" t="s">
        <v>357</v>
      </c>
      <c r="D311" s="55">
        <v>8</v>
      </c>
      <c r="E311" s="38">
        <v>8</v>
      </c>
      <c r="F311" s="38">
        <v>10</v>
      </c>
      <c r="G311" s="38">
        <v>10</v>
      </c>
      <c r="H311" s="38">
        <v>10</v>
      </c>
      <c r="I311" s="467"/>
      <c r="J311" s="467"/>
      <c r="K311" s="467"/>
      <c r="L311" s="467"/>
      <c r="M311" s="467"/>
      <c r="N311" s="467"/>
      <c r="O311" s="468"/>
    </row>
    <row r="312" spans="1:15" ht="29.25" customHeight="1">
      <c r="A312" s="43" t="s">
        <v>178</v>
      </c>
      <c r="B312" s="435"/>
      <c r="C312" s="48" t="s">
        <v>373</v>
      </c>
      <c r="D312" s="55">
        <v>7</v>
      </c>
      <c r="E312" s="38">
        <v>9</v>
      </c>
      <c r="F312" s="38">
        <v>11</v>
      </c>
      <c r="G312" s="38">
        <v>18</v>
      </c>
      <c r="H312" s="38">
        <v>24</v>
      </c>
      <c r="I312" s="524" t="s">
        <v>359</v>
      </c>
      <c r="J312" s="525"/>
      <c r="K312" s="525"/>
      <c r="L312" s="525"/>
      <c r="M312" s="525"/>
      <c r="N312" s="525"/>
      <c r="O312" s="526"/>
    </row>
    <row r="313" spans="1:15" ht="18.75" customHeight="1">
      <c r="A313" s="49" t="s">
        <v>360</v>
      </c>
      <c r="B313" s="160"/>
      <c r="C313" s="545"/>
      <c r="D313" s="546"/>
      <c r="E313" s="546"/>
      <c r="F313" s="546"/>
      <c r="G313" s="546"/>
      <c r="H313" s="547"/>
      <c r="I313" s="545"/>
      <c r="J313" s="546"/>
      <c r="K313" s="546"/>
      <c r="L313" s="546"/>
      <c r="M313" s="546"/>
      <c r="N313" s="546"/>
      <c r="O313" s="547"/>
    </row>
    <row r="314" spans="1:15" ht="2.1" customHeight="1">
      <c r="A314" s="107"/>
      <c r="B314" s="108"/>
      <c r="C314" s="109"/>
      <c r="D314" s="109"/>
      <c r="E314" s="109"/>
      <c r="F314" s="109"/>
      <c r="G314" s="109"/>
      <c r="H314" s="110"/>
      <c r="I314" s="111"/>
      <c r="J314" s="112"/>
      <c r="K314" s="113"/>
      <c r="L314" s="113"/>
      <c r="M314" s="113"/>
      <c r="N314" s="113"/>
      <c r="O314" s="114"/>
    </row>
    <row r="315" spans="1:15" s="53" customFormat="1" ht="26.1" customHeight="1">
      <c r="A315" s="440" t="s">
        <v>362</v>
      </c>
      <c r="B315" s="440"/>
      <c r="C315" s="441"/>
      <c r="D315" s="442" t="s">
        <v>564</v>
      </c>
      <c r="E315" s="442"/>
      <c r="F315" s="442"/>
      <c r="G315" s="443"/>
      <c r="H315" s="443"/>
      <c r="I315" s="443"/>
      <c r="J315" s="443"/>
      <c r="K315" s="443"/>
      <c r="L315" s="443"/>
      <c r="M315" s="52" t="s">
        <v>363</v>
      </c>
      <c r="N315" s="444">
        <v>1088304193</v>
      </c>
      <c r="O315" s="444"/>
    </row>
    <row r="316" spans="1:15" s="53" customFormat="1" ht="26.1" customHeight="1">
      <c r="A316" s="52" t="s">
        <v>36</v>
      </c>
      <c r="B316" s="445"/>
      <c r="C316" s="445"/>
      <c r="D316" s="445"/>
      <c r="E316" s="445"/>
      <c r="F316" s="445"/>
      <c r="G316" s="445"/>
      <c r="H316" s="445"/>
      <c r="I316" s="445"/>
      <c r="J316" s="445"/>
      <c r="K316" s="445"/>
      <c r="L316" s="445"/>
      <c r="M316" s="445"/>
      <c r="N316" s="445"/>
      <c r="O316" s="445"/>
    </row>
    <row r="317" spans="1:15" ht="21" customHeight="1">
      <c r="A317" s="446"/>
      <c r="B317" s="446"/>
      <c r="C317" s="446"/>
      <c r="D317" s="446"/>
      <c r="E317" s="446"/>
      <c r="F317" s="446"/>
      <c r="G317" s="446"/>
      <c r="H317" s="446"/>
      <c r="I317" s="446"/>
      <c r="J317" s="446"/>
      <c r="K317" s="446"/>
      <c r="L317" s="446"/>
      <c r="M317" s="446"/>
      <c r="N317" s="446"/>
      <c r="O317" s="446"/>
    </row>
    <row r="318" spans="1:15">
      <c r="A318" s="408"/>
      <c r="B318" s="408"/>
      <c r="C318" s="408"/>
      <c r="D318" s="408"/>
      <c r="E318" s="408"/>
      <c r="F318" s="408"/>
      <c r="G318" s="408"/>
      <c r="H318" s="408"/>
      <c r="I318" s="408"/>
      <c r="J318" s="408"/>
      <c r="K318" s="408"/>
      <c r="L318" s="408"/>
      <c r="M318" s="408"/>
      <c r="N318" s="408"/>
      <c r="O318" s="408"/>
    </row>
    <row r="319" spans="1:15" ht="16.5" customHeight="1">
      <c r="A319" s="558" t="s">
        <v>25</v>
      </c>
      <c r="B319" s="558"/>
      <c r="C319" s="558"/>
      <c r="D319" s="558"/>
      <c r="E319" s="407"/>
      <c r="F319" s="407"/>
      <c r="G319" s="407"/>
      <c r="H319" s="407"/>
      <c r="I319" s="407"/>
      <c r="J319" s="407"/>
      <c r="K319" s="407"/>
      <c r="L319" s="407"/>
      <c r="M319" s="407"/>
      <c r="N319" s="407"/>
      <c r="O319" s="407"/>
    </row>
    <row r="320" spans="1:15" ht="36" customHeight="1">
      <c r="A320" s="528" t="s">
        <v>38</v>
      </c>
      <c r="B320" s="528" t="s">
        <v>337</v>
      </c>
      <c r="C320" s="528" t="s">
        <v>90</v>
      </c>
      <c r="D320" s="33" t="s">
        <v>282</v>
      </c>
      <c r="E320" s="33" t="s">
        <v>283</v>
      </c>
      <c r="F320" s="33" t="s">
        <v>415</v>
      </c>
      <c r="G320" s="33" t="s">
        <v>285</v>
      </c>
      <c r="H320" s="33" t="s">
        <v>286</v>
      </c>
      <c r="I320" s="553" t="s">
        <v>338</v>
      </c>
      <c r="J320" s="528"/>
      <c r="K320" s="528"/>
      <c r="L320" s="528"/>
      <c r="M320" s="528"/>
      <c r="N320" s="528"/>
      <c r="O320" s="528"/>
    </row>
    <row r="321" spans="1:15" ht="36.75" customHeight="1">
      <c r="A321" s="528"/>
      <c r="B321" s="528"/>
      <c r="C321" s="528"/>
      <c r="D321" s="33" t="s">
        <v>92</v>
      </c>
      <c r="E321" s="33" t="s">
        <v>92</v>
      </c>
      <c r="F321" s="33" t="s">
        <v>92</v>
      </c>
      <c r="G321" s="33" t="s">
        <v>416</v>
      </c>
      <c r="H321" s="33" t="s">
        <v>385</v>
      </c>
      <c r="I321" s="553"/>
      <c r="J321" s="528"/>
      <c r="K321" s="528"/>
      <c r="L321" s="528"/>
      <c r="M321" s="528"/>
      <c r="N321" s="528"/>
      <c r="O321" s="528"/>
    </row>
    <row r="322" spans="1:15" ht="20.100000000000001" customHeight="1">
      <c r="A322" s="434" t="s">
        <v>340</v>
      </c>
      <c r="B322" s="432"/>
      <c r="C322" s="48"/>
      <c r="D322" s="38"/>
      <c r="E322" s="38"/>
      <c r="F322" s="38"/>
      <c r="G322" s="38"/>
      <c r="H322" s="38"/>
      <c r="I322" s="515"/>
      <c r="J322" s="515"/>
      <c r="K322" s="515"/>
      <c r="L322" s="515"/>
      <c r="M322" s="515"/>
      <c r="N322" s="515"/>
      <c r="O322" s="516"/>
    </row>
    <row r="323" spans="1:15" ht="20.100000000000001" customHeight="1">
      <c r="A323" s="434"/>
      <c r="B323" s="432"/>
      <c r="C323" s="48"/>
      <c r="D323" s="38"/>
      <c r="E323" s="38"/>
      <c r="F323" s="38"/>
      <c r="G323" s="38"/>
      <c r="H323" s="38"/>
      <c r="I323" s="517"/>
      <c r="J323" s="517"/>
      <c r="K323" s="517"/>
      <c r="L323" s="517"/>
      <c r="M323" s="517"/>
      <c r="N323" s="517"/>
      <c r="O323" s="518"/>
    </row>
    <row r="324" spans="1:15" ht="20.100000000000001" customHeight="1">
      <c r="A324" s="434"/>
      <c r="B324" s="432"/>
      <c r="C324" s="48"/>
      <c r="D324" s="38"/>
      <c r="E324" s="38"/>
      <c r="F324" s="38"/>
      <c r="G324" s="38"/>
      <c r="H324" s="38"/>
      <c r="I324" s="517"/>
      <c r="J324" s="517"/>
      <c r="K324" s="517"/>
      <c r="L324" s="517"/>
      <c r="M324" s="517"/>
      <c r="N324" s="517"/>
      <c r="O324" s="518"/>
    </row>
    <row r="325" spans="1:15" ht="20.100000000000001" customHeight="1">
      <c r="A325" s="434"/>
      <c r="B325" s="432"/>
      <c r="C325" s="48"/>
      <c r="D325" s="38"/>
      <c r="E325" s="38"/>
      <c r="F325" s="38"/>
      <c r="G325" s="38"/>
      <c r="H325" s="38"/>
      <c r="I325" s="517"/>
      <c r="J325" s="517"/>
      <c r="K325" s="517"/>
      <c r="L325" s="517"/>
      <c r="M325" s="517"/>
      <c r="N325" s="517"/>
      <c r="O325" s="518"/>
    </row>
    <row r="326" spans="1:15" ht="20.100000000000001" customHeight="1">
      <c r="A326" s="434"/>
      <c r="B326" s="432"/>
      <c r="C326" s="48"/>
      <c r="D326" s="38"/>
      <c r="E326" s="38"/>
      <c r="F326" s="38"/>
      <c r="G326" s="38"/>
      <c r="H326" s="38"/>
      <c r="I326" s="517"/>
      <c r="J326" s="517"/>
      <c r="K326" s="517"/>
      <c r="L326" s="517"/>
      <c r="M326" s="517"/>
      <c r="N326" s="517"/>
      <c r="O326" s="518"/>
    </row>
    <row r="327" spans="1:15" ht="20.100000000000001" customHeight="1">
      <c r="A327" s="434"/>
      <c r="B327" s="432"/>
      <c r="C327" s="48"/>
      <c r="D327" s="38"/>
      <c r="E327" s="38"/>
      <c r="F327" s="38"/>
      <c r="G327" s="38"/>
      <c r="H327" s="38"/>
      <c r="I327" s="517"/>
      <c r="J327" s="517"/>
      <c r="K327" s="517"/>
      <c r="L327" s="517"/>
      <c r="M327" s="517"/>
      <c r="N327" s="517"/>
      <c r="O327" s="518"/>
    </row>
    <row r="328" spans="1:15" ht="20.100000000000001" customHeight="1">
      <c r="A328" s="434" t="s">
        <v>343</v>
      </c>
      <c r="B328" s="432" t="s">
        <v>550</v>
      </c>
      <c r="C328" s="48" t="s">
        <v>220</v>
      </c>
      <c r="D328" s="38">
        <v>54</v>
      </c>
      <c r="E328" s="38">
        <v>54</v>
      </c>
      <c r="F328" s="38">
        <v>95</v>
      </c>
      <c r="G328" s="38">
        <v>95</v>
      </c>
      <c r="H328" s="38">
        <v>95</v>
      </c>
      <c r="I328" s="463" t="s">
        <v>552</v>
      </c>
      <c r="J328" s="463"/>
      <c r="K328" s="463"/>
      <c r="L328" s="463"/>
      <c r="M328" s="463"/>
      <c r="N328" s="463"/>
      <c r="O328" s="464"/>
    </row>
    <row r="329" spans="1:15" ht="20.100000000000001" customHeight="1">
      <c r="A329" s="434"/>
      <c r="B329" s="506"/>
      <c r="C329" s="48" t="s">
        <v>533</v>
      </c>
      <c r="D329" s="180">
        <v>0.4</v>
      </c>
      <c r="E329" s="180">
        <v>0.4</v>
      </c>
      <c r="F329" s="180">
        <v>0.4</v>
      </c>
      <c r="G329" s="180">
        <v>0.4</v>
      </c>
      <c r="H329" s="180">
        <v>0.4</v>
      </c>
      <c r="I329" s="465"/>
      <c r="J329" s="465"/>
      <c r="K329" s="465"/>
      <c r="L329" s="465"/>
      <c r="M329" s="465"/>
      <c r="N329" s="465"/>
      <c r="O329" s="466"/>
    </row>
    <row r="330" spans="1:15" ht="20.100000000000001" customHeight="1">
      <c r="A330" s="434"/>
      <c r="B330" s="506"/>
      <c r="C330" s="48" t="s">
        <v>113</v>
      </c>
      <c r="D330" s="180">
        <v>0.4</v>
      </c>
      <c r="E330" s="180">
        <v>0.4</v>
      </c>
      <c r="F330" s="180">
        <v>0.4</v>
      </c>
      <c r="G330" s="180">
        <v>0.4</v>
      </c>
      <c r="H330" s="180">
        <v>0.4</v>
      </c>
      <c r="I330" s="465"/>
      <c r="J330" s="465"/>
      <c r="K330" s="465"/>
      <c r="L330" s="465"/>
      <c r="M330" s="465"/>
      <c r="N330" s="465"/>
      <c r="O330" s="466"/>
    </row>
    <row r="331" spans="1:15" ht="20.100000000000001" customHeight="1">
      <c r="A331" s="434"/>
      <c r="B331" s="507"/>
      <c r="C331" s="48" t="s">
        <v>111</v>
      </c>
      <c r="D331" s="180">
        <v>0.95</v>
      </c>
      <c r="E331" s="180">
        <v>0.95</v>
      </c>
      <c r="F331" s="180">
        <v>0.95</v>
      </c>
      <c r="G331" s="180">
        <v>0.95</v>
      </c>
      <c r="H331" s="180">
        <v>0.95</v>
      </c>
      <c r="I331" s="467"/>
      <c r="J331" s="467"/>
      <c r="K331" s="467"/>
      <c r="L331" s="467"/>
      <c r="M331" s="467"/>
      <c r="N331" s="467"/>
      <c r="O331" s="468"/>
    </row>
    <row r="332" spans="1:15" ht="31.5" customHeight="1">
      <c r="A332" s="178" t="s">
        <v>345</v>
      </c>
      <c r="B332" s="177" t="s">
        <v>542</v>
      </c>
      <c r="C332" s="19" t="s">
        <v>544</v>
      </c>
      <c r="D332" s="20">
        <v>53</v>
      </c>
      <c r="E332" s="20">
        <v>53</v>
      </c>
      <c r="F332" s="20">
        <v>53</v>
      </c>
      <c r="G332" s="20">
        <v>53</v>
      </c>
      <c r="H332" s="20">
        <v>53</v>
      </c>
      <c r="I332" s="511" t="s">
        <v>553</v>
      </c>
      <c r="J332" s="463"/>
      <c r="K332" s="463"/>
      <c r="L332" s="463"/>
      <c r="M332" s="463"/>
      <c r="N332" s="463"/>
      <c r="O332" s="464"/>
    </row>
    <row r="333" spans="1:15" ht="22.5" customHeight="1">
      <c r="A333" s="474" t="s">
        <v>183</v>
      </c>
      <c r="B333" s="437" t="s">
        <v>77</v>
      </c>
      <c r="C333" s="48" t="s">
        <v>193</v>
      </c>
      <c r="D333" s="38">
        <v>25</v>
      </c>
      <c r="E333" s="38">
        <v>25</v>
      </c>
      <c r="F333" s="38">
        <v>25</v>
      </c>
      <c r="G333" s="38">
        <v>31</v>
      </c>
      <c r="H333" s="38">
        <v>31</v>
      </c>
      <c r="I333" s="511" t="s">
        <v>493</v>
      </c>
      <c r="J333" s="463"/>
      <c r="K333" s="463"/>
      <c r="L333" s="463"/>
      <c r="M333" s="463"/>
      <c r="N333" s="463"/>
      <c r="O333" s="464"/>
    </row>
    <row r="334" spans="1:15" ht="33" customHeight="1">
      <c r="A334" s="476"/>
      <c r="B334" s="439"/>
      <c r="C334" s="48" t="s">
        <v>113</v>
      </c>
      <c r="D334" s="38">
        <v>1</v>
      </c>
      <c r="E334" s="38">
        <v>1</v>
      </c>
      <c r="F334" s="38">
        <v>1</v>
      </c>
      <c r="G334" s="38">
        <v>1</v>
      </c>
      <c r="H334" s="38">
        <v>1</v>
      </c>
      <c r="I334" s="527"/>
      <c r="J334" s="467"/>
      <c r="K334" s="467"/>
      <c r="L334" s="467"/>
      <c r="M334" s="467"/>
      <c r="N334" s="467"/>
      <c r="O334" s="468"/>
    </row>
    <row r="335" spans="1:15" ht="23.25" customHeight="1">
      <c r="A335" s="434" t="s">
        <v>184</v>
      </c>
      <c r="B335" s="435" t="s">
        <v>551</v>
      </c>
      <c r="C335" s="48" t="s">
        <v>169</v>
      </c>
      <c r="D335" s="38">
        <v>35</v>
      </c>
      <c r="E335" s="38">
        <v>45</v>
      </c>
      <c r="F335" s="38">
        <v>45</v>
      </c>
      <c r="G335" s="38">
        <v>50</v>
      </c>
      <c r="H335" s="148">
        <v>71</v>
      </c>
      <c r="I335" s="433" t="s">
        <v>554</v>
      </c>
      <c r="J335" s="433"/>
      <c r="K335" s="433"/>
      <c r="L335" s="433"/>
      <c r="M335" s="433"/>
      <c r="N335" s="433"/>
      <c r="O335" s="433"/>
    </row>
    <row r="336" spans="1:15" ht="18" customHeight="1">
      <c r="A336" s="434"/>
      <c r="B336" s="435"/>
      <c r="C336" s="48" t="s">
        <v>547</v>
      </c>
      <c r="D336" s="38">
        <v>28</v>
      </c>
      <c r="E336" s="38">
        <v>26</v>
      </c>
      <c r="F336" s="38">
        <v>30</v>
      </c>
      <c r="G336" s="38">
        <v>30</v>
      </c>
      <c r="H336" s="148">
        <v>47</v>
      </c>
      <c r="I336" s="433"/>
      <c r="J336" s="433"/>
      <c r="K336" s="433"/>
      <c r="L336" s="433"/>
      <c r="M336" s="433"/>
      <c r="N336" s="433"/>
      <c r="O336" s="433"/>
    </row>
    <row r="337" spans="1:15" ht="28.5" customHeight="1">
      <c r="A337" s="434"/>
      <c r="B337" s="435"/>
      <c r="C337" s="48" t="s">
        <v>236</v>
      </c>
      <c r="D337" s="38">
        <v>8</v>
      </c>
      <c r="E337" s="38">
        <v>10</v>
      </c>
      <c r="F337" s="38">
        <v>10</v>
      </c>
      <c r="G337" s="38">
        <v>15</v>
      </c>
      <c r="H337" s="148">
        <v>10</v>
      </c>
      <c r="I337" s="433"/>
      <c r="J337" s="433"/>
      <c r="K337" s="433"/>
      <c r="L337" s="433"/>
      <c r="M337" s="433"/>
      <c r="N337" s="433"/>
      <c r="O337" s="433"/>
    </row>
    <row r="338" spans="1:15" ht="17.25" customHeight="1">
      <c r="A338" s="43" t="s">
        <v>413</v>
      </c>
      <c r="B338" s="435" t="s">
        <v>555</v>
      </c>
      <c r="C338" s="19" t="s">
        <v>205</v>
      </c>
      <c r="D338" s="16">
        <v>60.48</v>
      </c>
      <c r="E338" s="16">
        <v>60.48</v>
      </c>
      <c r="F338" s="16">
        <v>60.48</v>
      </c>
      <c r="G338" s="16">
        <v>60.48</v>
      </c>
      <c r="H338" s="16">
        <v>60.48</v>
      </c>
      <c r="I338" s="465" t="s">
        <v>387</v>
      </c>
      <c r="J338" s="465"/>
      <c r="K338" s="465"/>
      <c r="L338" s="465"/>
      <c r="M338" s="465"/>
      <c r="N338" s="465"/>
      <c r="O338" s="466"/>
    </row>
    <row r="339" spans="1:15" ht="18.75" customHeight="1">
      <c r="A339" s="43" t="s">
        <v>356</v>
      </c>
      <c r="B339" s="435"/>
      <c r="C339" s="48" t="s">
        <v>434</v>
      </c>
      <c r="D339" s="38">
        <v>6</v>
      </c>
      <c r="E339" s="38">
        <v>6</v>
      </c>
      <c r="F339" s="38">
        <v>6</v>
      </c>
      <c r="G339" s="38">
        <v>6</v>
      </c>
      <c r="H339" s="38">
        <v>6</v>
      </c>
      <c r="I339" s="467"/>
      <c r="J339" s="467"/>
      <c r="K339" s="467"/>
      <c r="L339" s="467"/>
      <c r="M339" s="467"/>
      <c r="N339" s="467"/>
      <c r="O339" s="468"/>
    </row>
    <row r="340" spans="1:15" ht="27" customHeight="1">
      <c r="A340" s="43" t="s">
        <v>178</v>
      </c>
      <c r="B340" s="87"/>
      <c r="C340" s="48" t="s">
        <v>373</v>
      </c>
      <c r="D340" s="38">
        <v>8</v>
      </c>
      <c r="E340" s="38">
        <v>11</v>
      </c>
      <c r="F340" s="38">
        <v>13</v>
      </c>
      <c r="G340" s="38">
        <v>19</v>
      </c>
      <c r="H340" s="38">
        <v>22</v>
      </c>
      <c r="I340" s="524" t="s">
        <v>359</v>
      </c>
      <c r="J340" s="525"/>
      <c r="K340" s="525"/>
      <c r="L340" s="525"/>
      <c r="M340" s="525"/>
      <c r="N340" s="525"/>
      <c r="O340" s="526"/>
    </row>
    <row r="341" spans="1:15" ht="20.100000000000001" customHeight="1">
      <c r="A341" s="43" t="s">
        <v>388</v>
      </c>
      <c r="B341" s="59"/>
      <c r="C341" s="48"/>
      <c r="D341" s="38"/>
      <c r="E341" s="38"/>
      <c r="F341" s="38"/>
      <c r="G341" s="38"/>
      <c r="H341" s="38"/>
      <c r="I341" s="525" t="s">
        <v>435</v>
      </c>
      <c r="J341" s="525"/>
      <c r="K341" s="525"/>
      <c r="L341" s="525"/>
      <c r="M341" s="525"/>
      <c r="N341" s="525"/>
      <c r="O341" s="526"/>
    </row>
    <row r="342" spans="1:15" ht="2.1" customHeight="1">
      <c r="A342" s="559"/>
      <c r="B342" s="559"/>
      <c r="C342" s="559"/>
      <c r="D342" s="559"/>
      <c r="E342" s="559"/>
      <c r="F342" s="559"/>
      <c r="G342" s="559"/>
      <c r="H342" s="559"/>
      <c r="I342" s="559"/>
    </row>
    <row r="343" spans="1:15" ht="2.1" customHeight="1">
      <c r="A343" s="107"/>
      <c r="B343" s="108"/>
      <c r="C343" s="108"/>
      <c r="D343" s="108"/>
      <c r="E343" s="108"/>
      <c r="F343" s="108"/>
      <c r="G343" s="108"/>
      <c r="H343" s="110"/>
      <c r="I343" s="111"/>
      <c r="J343" s="112"/>
      <c r="K343" s="113"/>
      <c r="L343" s="113"/>
      <c r="M343" s="113"/>
      <c r="N343" s="113"/>
      <c r="O343" s="114"/>
    </row>
    <row r="344" spans="1:15" s="53" customFormat="1" ht="26.1" customHeight="1">
      <c r="A344" s="440" t="s">
        <v>362</v>
      </c>
      <c r="B344" s="440"/>
      <c r="C344" s="441"/>
      <c r="D344" s="442" t="s">
        <v>564</v>
      </c>
      <c r="E344" s="442"/>
      <c r="F344" s="442"/>
      <c r="G344" s="443"/>
      <c r="H344" s="443"/>
      <c r="I344" s="443"/>
      <c r="J344" s="443"/>
      <c r="K344" s="443"/>
      <c r="L344" s="443"/>
      <c r="M344" s="52" t="s">
        <v>363</v>
      </c>
      <c r="N344" s="444">
        <v>1088304193</v>
      </c>
      <c r="O344" s="444"/>
    </row>
    <row r="345" spans="1:15" s="53" customFormat="1" ht="26.1" customHeight="1">
      <c r="A345" s="52" t="s">
        <v>36</v>
      </c>
      <c r="B345" s="445"/>
      <c r="C345" s="445"/>
      <c r="D345" s="445"/>
      <c r="E345" s="445"/>
      <c r="F345" s="445"/>
      <c r="G345" s="445"/>
      <c r="H345" s="445"/>
      <c r="I345" s="445"/>
      <c r="J345" s="445"/>
      <c r="K345" s="445"/>
      <c r="L345" s="445"/>
      <c r="M345" s="445"/>
      <c r="N345" s="445"/>
      <c r="O345" s="445"/>
    </row>
    <row r="346" spans="1:15" ht="21.75" customHeight="1">
      <c r="A346" s="495"/>
      <c r="B346" s="496"/>
      <c r="C346" s="496"/>
      <c r="D346" s="496"/>
      <c r="E346" s="496"/>
      <c r="F346" s="496"/>
      <c r="G346" s="496"/>
      <c r="H346" s="496"/>
      <c r="I346" s="496"/>
      <c r="J346" s="496"/>
      <c r="K346" s="496"/>
      <c r="L346" s="496"/>
      <c r="M346" s="496"/>
      <c r="N346" s="496"/>
      <c r="O346" s="560"/>
    </row>
    <row r="347" spans="1:15">
      <c r="A347" s="561"/>
      <c r="B347" s="561"/>
      <c r="C347" s="561"/>
      <c r="D347" s="561"/>
      <c r="E347" s="561"/>
      <c r="F347" s="561"/>
      <c r="G347" s="561"/>
      <c r="H347" s="561"/>
      <c r="I347" s="561"/>
      <c r="J347" s="561"/>
      <c r="K347" s="561"/>
      <c r="L347" s="561"/>
      <c r="M347" s="561"/>
      <c r="N347" s="561"/>
      <c r="O347" s="561"/>
    </row>
    <row r="348" spans="1:15" ht="16.5" customHeight="1">
      <c r="A348" s="407" t="s">
        <v>26</v>
      </c>
      <c r="B348" s="407"/>
      <c r="C348" s="407"/>
      <c r="D348" s="407"/>
      <c r="E348" s="407"/>
      <c r="F348" s="407"/>
      <c r="G348" s="407"/>
      <c r="H348" s="407"/>
      <c r="I348" s="407"/>
      <c r="J348" s="407"/>
      <c r="K348" s="407"/>
      <c r="L348" s="407"/>
      <c r="M348" s="407"/>
      <c r="N348" s="407"/>
      <c r="O348" s="407"/>
    </row>
    <row r="349" spans="1:15" ht="27" customHeight="1">
      <c r="A349" s="528" t="s">
        <v>38</v>
      </c>
      <c r="B349" s="528" t="s">
        <v>337</v>
      </c>
      <c r="C349" s="528" t="s">
        <v>90</v>
      </c>
      <c r="D349" s="33" t="s">
        <v>282</v>
      </c>
      <c r="E349" s="33" t="s">
        <v>436</v>
      </c>
      <c r="F349" s="33" t="s">
        <v>415</v>
      </c>
      <c r="G349" s="33" t="s">
        <v>285</v>
      </c>
      <c r="H349" s="33" t="s">
        <v>286</v>
      </c>
      <c r="I349" s="528" t="s">
        <v>338</v>
      </c>
      <c r="J349" s="528"/>
      <c r="K349" s="528"/>
      <c r="L349" s="528"/>
      <c r="M349" s="528"/>
      <c r="N349" s="528"/>
      <c r="O349" s="528"/>
    </row>
    <row r="350" spans="1:15" ht="28.5" customHeight="1">
      <c r="A350" s="529"/>
      <c r="B350" s="529"/>
      <c r="C350" s="529"/>
      <c r="D350" s="33" t="s">
        <v>92</v>
      </c>
      <c r="E350" s="33" t="s">
        <v>92</v>
      </c>
      <c r="F350" s="33" t="s">
        <v>92</v>
      </c>
      <c r="G350" s="33" t="s">
        <v>416</v>
      </c>
      <c r="H350" s="33" t="s">
        <v>385</v>
      </c>
      <c r="I350" s="554"/>
      <c r="J350" s="529"/>
      <c r="K350" s="529"/>
      <c r="L350" s="529"/>
      <c r="M350" s="529"/>
      <c r="N350" s="529"/>
      <c r="O350" s="529"/>
    </row>
    <row r="351" spans="1:15" ht="20.100000000000001" customHeight="1">
      <c r="A351" s="434" t="s">
        <v>340</v>
      </c>
      <c r="B351" s="435" t="s">
        <v>130</v>
      </c>
      <c r="C351" s="48" t="s">
        <v>437</v>
      </c>
      <c r="D351" s="38">
        <v>5</v>
      </c>
      <c r="E351" s="38">
        <v>8</v>
      </c>
      <c r="F351" s="38">
        <v>25</v>
      </c>
      <c r="G351" s="38">
        <v>25</v>
      </c>
      <c r="H351" s="38">
        <v>40</v>
      </c>
      <c r="I351" s="433" t="s">
        <v>438</v>
      </c>
      <c r="J351" s="433"/>
      <c r="K351" s="433"/>
      <c r="L351" s="433"/>
      <c r="M351" s="433"/>
      <c r="N351" s="433"/>
      <c r="O351" s="433"/>
    </row>
    <row r="352" spans="1:15" ht="27.75" customHeight="1">
      <c r="A352" s="434"/>
      <c r="B352" s="435"/>
      <c r="C352" s="136" t="s">
        <v>439</v>
      </c>
      <c r="D352" s="38">
        <v>13</v>
      </c>
      <c r="E352" s="38">
        <v>13</v>
      </c>
      <c r="F352" s="38">
        <v>25</v>
      </c>
      <c r="G352" s="38">
        <v>25</v>
      </c>
      <c r="H352" s="38">
        <v>25</v>
      </c>
      <c r="I352" s="433"/>
      <c r="J352" s="433"/>
      <c r="K352" s="433"/>
      <c r="L352" s="433"/>
      <c r="M352" s="433"/>
      <c r="N352" s="433"/>
      <c r="O352" s="433"/>
    </row>
    <row r="353" spans="1:15" ht="18.75" customHeight="1">
      <c r="A353" s="434"/>
      <c r="B353" s="435"/>
      <c r="C353" s="48" t="s">
        <v>344</v>
      </c>
      <c r="D353" s="38">
        <v>5</v>
      </c>
      <c r="E353" s="38">
        <v>5</v>
      </c>
      <c r="F353" s="38">
        <v>6</v>
      </c>
      <c r="G353" s="38">
        <v>8</v>
      </c>
      <c r="H353" s="38">
        <v>8</v>
      </c>
      <c r="I353" s="433"/>
      <c r="J353" s="433"/>
      <c r="K353" s="433"/>
      <c r="L353" s="433"/>
      <c r="M353" s="433"/>
      <c r="N353" s="433"/>
      <c r="O353" s="433"/>
    </row>
    <row r="354" spans="1:15" ht="20.100000000000001" customHeight="1">
      <c r="A354" s="434"/>
      <c r="B354" s="435"/>
      <c r="C354" s="48" t="s">
        <v>440</v>
      </c>
      <c r="D354" s="38">
        <v>2</v>
      </c>
      <c r="E354" s="38">
        <v>2</v>
      </c>
      <c r="F354" s="38">
        <v>4</v>
      </c>
      <c r="G354" s="38">
        <v>4</v>
      </c>
      <c r="H354" s="38">
        <v>6</v>
      </c>
      <c r="I354" s="433"/>
      <c r="J354" s="433"/>
      <c r="K354" s="433"/>
      <c r="L354" s="433"/>
      <c r="M354" s="433"/>
      <c r="N354" s="433"/>
      <c r="O354" s="433"/>
    </row>
    <row r="355" spans="1:15" ht="20.100000000000001" customHeight="1">
      <c r="A355" s="434"/>
      <c r="B355" s="435"/>
      <c r="C355" s="136" t="s">
        <v>348</v>
      </c>
      <c r="D355" s="38">
        <v>9</v>
      </c>
      <c r="E355" s="38">
        <v>10</v>
      </c>
      <c r="F355" s="38">
        <v>12</v>
      </c>
      <c r="G355" s="38">
        <v>18</v>
      </c>
      <c r="H355" s="38">
        <v>14</v>
      </c>
      <c r="I355" s="433"/>
      <c r="J355" s="433"/>
      <c r="K355" s="433"/>
      <c r="L355" s="433"/>
      <c r="M355" s="433"/>
      <c r="N355" s="433"/>
      <c r="O355" s="433"/>
    </row>
    <row r="356" spans="1:15" ht="20.100000000000001" customHeight="1">
      <c r="A356" s="434"/>
      <c r="B356" s="435"/>
      <c r="C356" s="48" t="s">
        <v>112</v>
      </c>
      <c r="D356" s="38">
        <v>2</v>
      </c>
      <c r="E356" s="38">
        <v>2</v>
      </c>
      <c r="F356" s="38">
        <v>2</v>
      </c>
      <c r="G356" s="38">
        <v>2</v>
      </c>
      <c r="H356" s="38">
        <v>2</v>
      </c>
      <c r="I356" s="433"/>
      <c r="J356" s="433"/>
      <c r="K356" s="433"/>
      <c r="L356" s="433"/>
      <c r="M356" s="433"/>
      <c r="N356" s="433"/>
      <c r="O356" s="433"/>
    </row>
    <row r="357" spans="1:15" ht="20.100000000000001" customHeight="1">
      <c r="A357" s="434"/>
      <c r="B357" s="435"/>
      <c r="C357" s="48" t="s">
        <v>111</v>
      </c>
      <c r="D357" s="38">
        <v>1</v>
      </c>
      <c r="E357" s="38">
        <v>1</v>
      </c>
      <c r="F357" s="38">
        <v>1</v>
      </c>
      <c r="G357" s="38">
        <v>1</v>
      </c>
      <c r="H357" s="38">
        <v>1</v>
      </c>
      <c r="I357" s="433"/>
      <c r="J357" s="433"/>
      <c r="K357" s="433"/>
      <c r="L357" s="433"/>
      <c r="M357" s="433"/>
      <c r="N357" s="433"/>
      <c r="O357" s="433"/>
    </row>
    <row r="358" spans="1:15" ht="51.75" customHeight="1">
      <c r="A358" s="43" t="s">
        <v>343</v>
      </c>
      <c r="B358" s="59" t="s">
        <v>64</v>
      </c>
      <c r="C358" s="48" t="s">
        <v>441</v>
      </c>
      <c r="D358" s="38">
        <v>56</v>
      </c>
      <c r="E358" s="38">
        <v>56</v>
      </c>
      <c r="F358" s="38">
        <v>56</v>
      </c>
      <c r="G358" s="38">
        <v>56</v>
      </c>
      <c r="H358" s="38">
        <v>56</v>
      </c>
      <c r="I358" s="433" t="s">
        <v>442</v>
      </c>
      <c r="J358" s="433"/>
      <c r="K358" s="433"/>
      <c r="L358" s="433"/>
      <c r="M358" s="433"/>
      <c r="N358" s="433"/>
      <c r="O358" s="433"/>
    </row>
    <row r="359" spans="1:15" ht="26.25" customHeight="1">
      <c r="A359" s="474" t="s">
        <v>345</v>
      </c>
      <c r="B359" s="437" t="s">
        <v>127</v>
      </c>
      <c r="C359" s="48" t="s">
        <v>367</v>
      </c>
      <c r="D359" s="38">
        <v>20</v>
      </c>
      <c r="E359" s="38">
        <v>30</v>
      </c>
      <c r="F359" s="38">
        <v>46</v>
      </c>
      <c r="G359" s="38">
        <v>50</v>
      </c>
      <c r="H359" s="38">
        <v>62</v>
      </c>
      <c r="I359" s="511" t="s">
        <v>476</v>
      </c>
      <c r="J359" s="463"/>
      <c r="K359" s="463"/>
      <c r="L359" s="463"/>
      <c r="M359" s="463"/>
      <c r="N359" s="463"/>
      <c r="O359" s="464"/>
    </row>
    <row r="360" spans="1:15" ht="24.75" customHeight="1">
      <c r="A360" s="476"/>
      <c r="B360" s="439"/>
      <c r="C360" s="48" t="s">
        <v>212</v>
      </c>
      <c r="D360" s="38">
        <v>5</v>
      </c>
      <c r="E360" s="38">
        <v>5</v>
      </c>
      <c r="F360" s="38">
        <v>7</v>
      </c>
      <c r="G360" s="38">
        <v>6</v>
      </c>
      <c r="H360" s="38">
        <v>7</v>
      </c>
      <c r="I360" s="527"/>
      <c r="J360" s="467"/>
      <c r="K360" s="467"/>
      <c r="L360" s="467"/>
      <c r="M360" s="467"/>
      <c r="N360" s="467"/>
      <c r="O360" s="468"/>
    </row>
    <row r="361" spans="1:15" ht="28.5" customHeight="1">
      <c r="A361" s="474" t="s">
        <v>183</v>
      </c>
      <c r="B361" s="505" t="s">
        <v>141</v>
      </c>
      <c r="C361" s="136" t="s">
        <v>431</v>
      </c>
      <c r="D361" s="38">
        <v>50</v>
      </c>
      <c r="E361" s="38">
        <v>60</v>
      </c>
      <c r="F361" s="38">
        <v>65</v>
      </c>
      <c r="G361" s="38">
        <v>65</v>
      </c>
      <c r="H361" s="38">
        <v>80</v>
      </c>
      <c r="I361" s="511" t="s">
        <v>494</v>
      </c>
      <c r="J361" s="463"/>
      <c r="K361" s="463"/>
      <c r="L361" s="463"/>
      <c r="M361" s="463"/>
      <c r="N361" s="463"/>
      <c r="O361" s="464"/>
    </row>
    <row r="362" spans="1:15" ht="23.25" customHeight="1">
      <c r="A362" s="476"/>
      <c r="B362" s="507"/>
      <c r="C362" s="48" t="s">
        <v>155</v>
      </c>
      <c r="D362" s="38">
        <v>13</v>
      </c>
      <c r="E362" s="38">
        <v>13</v>
      </c>
      <c r="F362" s="38">
        <v>13</v>
      </c>
      <c r="G362" s="38">
        <v>15</v>
      </c>
      <c r="H362" s="38">
        <v>15</v>
      </c>
      <c r="I362" s="527"/>
      <c r="J362" s="467"/>
      <c r="K362" s="467"/>
      <c r="L362" s="467"/>
      <c r="M362" s="467"/>
      <c r="N362" s="467"/>
      <c r="O362" s="468"/>
    </row>
    <row r="363" spans="1:15" ht="20.100000000000001" customHeight="1">
      <c r="A363" s="434" t="s">
        <v>184</v>
      </c>
      <c r="B363" s="435" t="s">
        <v>142</v>
      </c>
      <c r="C363" s="137" t="s">
        <v>344</v>
      </c>
      <c r="D363" s="38">
        <v>44</v>
      </c>
      <c r="E363" s="38">
        <v>56</v>
      </c>
      <c r="F363" s="38">
        <v>62</v>
      </c>
      <c r="G363" s="38">
        <v>62</v>
      </c>
      <c r="H363" s="38">
        <v>88</v>
      </c>
      <c r="I363" s="433" t="s">
        <v>443</v>
      </c>
      <c r="J363" s="433"/>
      <c r="K363" s="433"/>
      <c r="L363" s="433"/>
      <c r="M363" s="433"/>
      <c r="N363" s="433"/>
      <c r="O363" s="433"/>
    </row>
    <row r="364" spans="1:15" ht="20.100000000000001" customHeight="1">
      <c r="A364" s="434"/>
      <c r="B364" s="435"/>
      <c r="C364" s="48" t="s">
        <v>422</v>
      </c>
      <c r="D364" s="38">
        <v>18</v>
      </c>
      <c r="E364" s="38">
        <v>18</v>
      </c>
      <c r="F364" s="38">
        <v>18</v>
      </c>
      <c r="G364" s="38">
        <v>23</v>
      </c>
      <c r="H364" s="38">
        <v>24</v>
      </c>
      <c r="I364" s="433"/>
      <c r="J364" s="433"/>
      <c r="K364" s="433"/>
      <c r="L364" s="433"/>
      <c r="M364" s="433"/>
      <c r="N364" s="433"/>
      <c r="O364" s="433"/>
    </row>
    <row r="365" spans="1:15" ht="20.100000000000001" customHeight="1">
      <c r="A365" s="434"/>
      <c r="B365" s="435"/>
      <c r="C365" s="48" t="s">
        <v>444</v>
      </c>
      <c r="D365" s="38">
        <v>2</v>
      </c>
      <c r="E365" s="38">
        <v>2</v>
      </c>
      <c r="F365" s="38">
        <v>2</v>
      </c>
      <c r="G365" s="38">
        <v>2</v>
      </c>
      <c r="H365" s="38">
        <v>2</v>
      </c>
      <c r="I365" s="433"/>
      <c r="J365" s="433"/>
      <c r="K365" s="433"/>
      <c r="L365" s="433"/>
      <c r="M365" s="433"/>
      <c r="N365" s="433"/>
      <c r="O365" s="433"/>
    </row>
    <row r="366" spans="1:15" ht="20.100000000000001" customHeight="1">
      <c r="A366" s="43" t="s">
        <v>413</v>
      </c>
      <c r="B366" s="432" t="s">
        <v>136</v>
      </c>
      <c r="C366" s="48" t="s">
        <v>445</v>
      </c>
      <c r="D366" s="38">
        <v>100</v>
      </c>
      <c r="E366" s="38">
        <v>100</v>
      </c>
      <c r="F366" s="38">
        <v>100</v>
      </c>
      <c r="G366" s="38">
        <v>109</v>
      </c>
      <c r="H366" s="38">
        <v>133</v>
      </c>
      <c r="I366" s="433" t="s">
        <v>387</v>
      </c>
      <c r="J366" s="433"/>
      <c r="K366" s="433"/>
      <c r="L366" s="433"/>
      <c r="M366" s="433"/>
      <c r="N366" s="433"/>
      <c r="O366" s="433"/>
    </row>
    <row r="367" spans="1:15" ht="20.100000000000001" customHeight="1">
      <c r="A367" s="43" t="s">
        <v>356</v>
      </c>
      <c r="B367" s="432"/>
      <c r="C367" s="48" t="s">
        <v>434</v>
      </c>
      <c r="D367" s="38">
        <v>8</v>
      </c>
      <c r="E367" s="38">
        <v>8</v>
      </c>
      <c r="F367" s="38">
        <v>8</v>
      </c>
      <c r="G367" s="38">
        <v>10</v>
      </c>
      <c r="H367" s="38">
        <v>10</v>
      </c>
      <c r="I367" s="433"/>
      <c r="J367" s="433"/>
      <c r="K367" s="433"/>
      <c r="L367" s="433"/>
      <c r="M367" s="433"/>
      <c r="N367" s="433"/>
      <c r="O367" s="433"/>
    </row>
    <row r="368" spans="1:15" ht="25.5" customHeight="1">
      <c r="A368" s="43" t="s">
        <v>178</v>
      </c>
      <c r="B368" s="87"/>
      <c r="C368" s="48" t="s">
        <v>373</v>
      </c>
      <c r="D368" s="38">
        <v>3</v>
      </c>
      <c r="E368" s="38">
        <v>3</v>
      </c>
      <c r="F368" s="38">
        <v>3</v>
      </c>
      <c r="G368" s="38">
        <v>5</v>
      </c>
      <c r="H368" s="38">
        <v>8</v>
      </c>
      <c r="I368" s="562" t="s">
        <v>359</v>
      </c>
      <c r="J368" s="563"/>
      <c r="K368" s="563"/>
      <c r="L368" s="563"/>
      <c r="M368" s="563"/>
      <c r="N368" s="563"/>
      <c r="O368" s="564"/>
    </row>
    <row r="369" spans="1:15" ht="24" customHeight="1">
      <c r="A369" s="49" t="s">
        <v>360</v>
      </c>
      <c r="B369" s="158"/>
      <c r="C369" s="447"/>
      <c r="D369" s="447"/>
      <c r="E369" s="447"/>
      <c r="F369" s="447"/>
      <c r="G369" s="447"/>
      <c r="H369" s="447"/>
      <c r="I369" s="521"/>
      <c r="J369" s="522"/>
      <c r="K369" s="522"/>
      <c r="L369" s="522"/>
      <c r="M369" s="522"/>
      <c r="N369" s="522"/>
      <c r="O369" s="522"/>
    </row>
    <row r="370" spans="1:15" ht="2.1" customHeight="1">
      <c r="A370" s="118"/>
      <c r="B370" s="119"/>
      <c r="C370" s="128"/>
      <c r="D370" s="128"/>
      <c r="E370" s="128"/>
      <c r="F370" s="128"/>
      <c r="G370" s="128"/>
      <c r="H370" s="120"/>
      <c r="I370" s="121"/>
      <c r="J370" s="122"/>
      <c r="K370" s="123"/>
      <c r="L370" s="123"/>
      <c r="M370" s="123"/>
      <c r="N370" s="123"/>
      <c r="O370" s="124"/>
    </row>
    <row r="371" spans="1:15" s="53" customFormat="1" ht="26.1" customHeight="1">
      <c r="A371" s="440" t="s">
        <v>362</v>
      </c>
      <c r="B371" s="440"/>
      <c r="C371" s="441"/>
      <c r="D371" s="442" t="s">
        <v>564</v>
      </c>
      <c r="E371" s="442"/>
      <c r="F371" s="442"/>
      <c r="G371" s="443"/>
      <c r="H371" s="443"/>
      <c r="I371" s="443"/>
      <c r="J371" s="443"/>
      <c r="K371" s="443"/>
      <c r="L371" s="443"/>
      <c r="M371" s="52" t="s">
        <v>363</v>
      </c>
      <c r="N371" s="444">
        <v>1088304193</v>
      </c>
      <c r="O371" s="444"/>
    </row>
    <row r="372" spans="1:15" s="53" customFormat="1" ht="26.1" customHeight="1">
      <c r="A372" s="52" t="s">
        <v>36</v>
      </c>
      <c r="B372" s="445"/>
      <c r="C372" s="445"/>
      <c r="D372" s="445"/>
      <c r="E372" s="445"/>
      <c r="F372" s="445"/>
      <c r="G372" s="445"/>
      <c r="H372" s="445"/>
      <c r="I372" s="445"/>
      <c r="J372" s="445"/>
      <c r="K372" s="445"/>
      <c r="L372" s="445"/>
      <c r="M372" s="445"/>
      <c r="N372" s="445"/>
      <c r="O372" s="445"/>
    </row>
    <row r="373" spans="1:15" ht="20.25" customHeight="1">
      <c r="A373" s="446"/>
      <c r="B373" s="446"/>
      <c r="C373" s="446"/>
      <c r="D373" s="446"/>
      <c r="E373" s="446"/>
      <c r="F373" s="446"/>
      <c r="G373" s="446"/>
      <c r="H373" s="446"/>
      <c r="I373" s="446"/>
      <c r="J373" s="446"/>
      <c r="K373" s="446"/>
      <c r="L373" s="446"/>
      <c r="M373" s="446"/>
      <c r="N373" s="446"/>
      <c r="O373" s="446"/>
    </row>
    <row r="374" spans="1:15" ht="32.25" customHeight="1">
      <c r="A374" s="407" t="s">
        <v>27</v>
      </c>
      <c r="B374" s="407"/>
      <c r="C374" s="407"/>
      <c r="D374" s="407"/>
      <c r="E374" s="407"/>
      <c r="F374" s="407"/>
      <c r="G374" s="407"/>
      <c r="H374" s="407"/>
      <c r="I374" s="407"/>
      <c r="J374" s="407"/>
      <c r="K374" s="407"/>
      <c r="L374" s="407"/>
      <c r="M374" s="407"/>
      <c r="N374" s="407"/>
      <c r="O374" s="407"/>
    </row>
    <row r="375" spans="1:15" ht="27.75" customHeight="1">
      <c r="A375" s="528" t="s">
        <v>38</v>
      </c>
      <c r="B375" s="528" t="s">
        <v>337</v>
      </c>
      <c r="C375" s="528" t="s">
        <v>90</v>
      </c>
      <c r="D375" s="33" t="s">
        <v>282</v>
      </c>
      <c r="E375" s="33" t="s">
        <v>283</v>
      </c>
      <c r="F375" s="33" t="s">
        <v>415</v>
      </c>
      <c r="G375" s="33" t="s">
        <v>285</v>
      </c>
      <c r="H375" s="33" t="s">
        <v>286</v>
      </c>
      <c r="I375" s="553" t="s">
        <v>338</v>
      </c>
      <c r="J375" s="528"/>
      <c r="K375" s="528"/>
      <c r="L375" s="528"/>
      <c r="M375" s="528"/>
      <c r="N375" s="528"/>
      <c r="O375" s="528"/>
    </row>
    <row r="376" spans="1:15" ht="33" customHeight="1">
      <c r="A376" s="529"/>
      <c r="B376" s="529"/>
      <c r="C376" s="529"/>
      <c r="D376" s="34" t="s">
        <v>92</v>
      </c>
      <c r="E376" s="34" t="s">
        <v>92</v>
      </c>
      <c r="F376" s="34" t="s">
        <v>92</v>
      </c>
      <c r="G376" s="34" t="s">
        <v>416</v>
      </c>
      <c r="H376" s="34" t="s">
        <v>385</v>
      </c>
      <c r="I376" s="554"/>
      <c r="J376" s="529"/>
      <c r="K376" s="529"/>
      <c r="L376" s="529"/>
      <c r="M376" s="529"/>
      <c r="N376" s="529"/>
      <c r="O376" s="529"/>
    </row>
    <row r="377" spans="1:15" ht="19.5" customHeight="1">
      <c r="A377" s="565" t="s">
        <v>446</v>
      </c>
      <c r="B377" s="460" t="s">
        <v>65</v>
      </c>
      <c r="C377" s="138" t="s">
        <v>207</v>
      </c>
      <c r="D377" s="139">
        <v>29</v>
      </c>
      <c r="E377" s="139">
        <v>30</v>
      </c>
      <c r="F377" s="139">
        <v>59</v>
      </c>
      <c r="G377" s="139">
        <v>59</v>
      </c>
      <c r="H377" s="139">
        <v>59</v>
      </c>
      <c r="I377" s="536" t="s">
        <v>486</v>
      </c>
      <c r="J377" s="569"/>
      <c r="K377" s="569"/>
      <c r="L377" s="569"/>
      <c r="M377" s="569"/>
      <c r="N377" s="569"/>
      <c r="O377" s="570"/>
    </row>
    <row r="378" spans="1:15" ht="19.5" customHeight="1">
      <c r="A378" s="566"/>
      <c r="B378" s="423"/>
      <c r="C378" s="138" t="s">
        <v>154</v>
      </c>
      <c r="D378" s="139">
        <v>19</v>
      </c>
      <c r="E378" s="139">
        <v>19</v>
      </c>
      <c r="F378" s="139">
        <v>38</v>
      </c>
      <c r="G378" s="139">
        <v>38</v>
      </c>
      <c r="H378" s="139">
        <v>44</v>
      </c>
      <c r="I378" s="571"/>
      <c r="J378" s="572"/>
      <c r="K378" s="572"/>
      <c r="L378" s="572"/>
      <c r="M378" s="572"/>
      <c r="N378" s="572"/>
      <c r="O378" s="573"/>
    </row>
    <row r="379" spans="1:15" ht="22.5" customHeight="1">
      <c r="A379" s="566"/>
      <c r="B379" s="423"/>
      <c r="C379" s="138" t="s">
        <v>109</v>
      </c>
      <c r="D379" s="139">
        <v>5</v>
      </c>
      <c r="E379" s="139">
        <v>5</v>
      </c>
      <c r="F379" s="139">
        <v>7</v>
      </c>
      <c r="G379" s="139">
        <v>6</v>
      </c>
      <c r="H379" s="139">
        <v>8</v>
      </c>
      <c r="I379" s="571"/>
      <c r="J379" s="572"/>
      <c r="K379" s="572"/>
      <c r="L379" s="572"/>
      <c r="M379" s="572"/>
      <c r="N379" s="572"/>
      <c r="O379" s="573"/>
    </row>
    <row r="380" spans="1:15" ht="16.5" customHeight="1">
      <c r="A380" s="566"/>
      <c r="B380" s="423"/>
      <c r="C380" s="138" t="s">
        <v>110</v>
      </c>
      <c r="D380" s="139">
        <v>4</v>
      </c>
      <c r="E380" s="139">
        <v>4</v>
      </c>
      <c r="F380" s="139">
        <v>6</v>
      </c>
      <c r="G380" s="139">
        <v>6</v>
      </c>
      <c r="H380" s="139">
        <v>6</v>
      </c>
      <c r="I380" s="571"/>
      <c r="J380" s="572"/>
      <c r="K380" s="572"/>
      <c r="L380" s="572"/>
      <c r="M380" s="572"/>
      <c r="N380" s="572"/>
      <c r="O380" s="573"/>
    </row>
    <row r="381" spans="1:15" ht="18" customHeight="1">
      <c r="A381" s="566"/>
      <c r="B381" s="423"/>
      <c r="C381" s="138" t="s">
        <v>155</v>
      </c>
      <c r="D381" s="139">
        <v>13</v>
      </c>
      <c r="E381" s="139">
        <v>13</v>
      </c>
      <c r="F381" s="139">
        <v>13</v>
      </c>
      <c r="G381" s="139">
        <v>15</v>
      </c>
      <c r="H381" s="139">
        <v>15</v>
      </c>
      <c r="I381" s="571"/>
      <c r="J381" s="572"/>
      <c r="K381" s="572"/>
      <c r="L381" s="572"/>
      <c r="M381" s="572"/>
      <c r="N381" s="572"/>
      <c r="O381" s="573"/>
    </row>
    <row r="382" spans="1:15" ht="15.75" customHeight="1">
      <c r="A382" s="567"/>
      <c r="B382" s="568"/>
      <c r="C382" s="138" t="s">
        <v>113</v>
      </c>
      <c r="D382" s="139">
        <v>1</v>
      </c>
      <c r="E382" s="139">
        <v>1</v>
      </c>
      <c r="F382" s="139">
        <v>1</v>
      </c>
      <c r="G382" s="139">
        <v>1</v>
      </c>
      <c r="H382" s="139">
        <v>1</v>
      </c>
      <c r="I382" s="574"/>
      <c r="J382" s="575"/>
      <c r="K382" s="575"/>
      <c r="L382" s="575"/>
      <c r="M382" s="575"/>
      <c r="N382" s="575"/>
      <c r="O382" s="576"/>
    </row>
    <row r="383" spans="1:15" ht="20.100000000000001" customHeight="1">
      <c r="A383" s="434" t="s">
        <v>343</v>
      </c>
      <c r="B383" s="432" t="s">
        <v>143</v>
      </c>
      <c r="C383" s="48" t="s">
        <v>197</v>
      </c>
      <c r="D383" s="38">
        <v>54</v>
      </c>
      <c r="E383" s="38">
        <v>54</v>
      </c>
      <c r="F383" s="38">
        <v>65</v>
      </c>
      <c r="G383" s="38">
        <v>70</v>
      </c>
      <c r="H383" s="38">
        <v>80</v>
      </c>
      <c r="I383" s="433" t="s">
        <v>495</v>
      </c>
      <c r="J383" s="433"/>
      <c r="K383" s="433"/>
      <c r="L383" s="433"/>
      <c r="M383" s="433"/>
      <c r="N383" s="433"/>
      <c r="O383" s="433"/>
    </row>
    <row r="384" spans="1:15" ht="20.100000000000001" customHeight="1">
      <c r="A384" s="434"/>
      <c r="B384" s="432"/>
      <c r="C384" s="48" t="s">
        <v>169</v>
      </c>
      <c r="D384" s="38">
        <v>8</v>
      </c>
      <c r="E384" s="38">
        <v>8</v>
      </c>
      <c r="F384" s="38">
        <v>10</v>
      </c>
      <c r="G384" s="38">
        <v>8</v>
      </c>
      <c r="H384" s="38">
        <v>10</v>
      </c>
      <c r="I384" s="433"/>
      <c r="J384" s="433"/>
      <c r="K384" s="433"/>
      <c r="L384" s="433"/>
      <c r="M384" s="433"/>
      <c r="N384" s="433"/>
      <c r="O384" s="433"/>
    </row>
    <row r="385" spans="1:15" ht="20.100000000000001" customHeight="1">
      <c r="A385" s="434"/>
      <c r="B385" s="432"/>
      <c r="C385" s="48" t="s">
        <v>110</v>
      </c>
      <c r="D385" s="38">
        <v>6</v>
      </c>
      <c r="E385" s="38">
        <v>4</v>
      </c>
      <c r="F385" s="38">
        <v>8</v>
      </c>
      <c r="G385" s="38">
        <v>4</v>
      </c>
      <c r="H385" s="38">
        <v>8</v>
      </c>
      <c r="I385" s="433"/>
      <c r="J385" s="433"/>
      <c r="K385" s="433"/>
      <c r="L385" s="433"/>
      <c r="M385" s="433"/>
      <c r="N385" s="433"/>
      <c r="O385" s="433"/>
    </row>
    <row r="386" spans="1:15" ht="20.100000000000001" customHeight="1">
      <c r="A386" s="434"/>
      <c r="B386" s="432"/>
      <c r="C386" s="48" t="s">
        <v>109</v>
      </c>
      <c r="D386" s="38">
        <v>5</v>
      </c>
      <c r="E386" s="38">
        <v>3</v>
      </c>
      <c r="F386" s="38">
        <v>5</v>
      </c>
      <c r="G386" s="38">
        <v>5</v>
      </c>
      <c r="H386" s="38">
        <v>5</v>
      </c>
      <c r="I386" s="433"/>
      <c r="J386" s="433"/>
      <c r="K386" s="433"/>
      <c r="L386" s="433"/>
      <c r="M386" s="433"/>
      <c r="N386" s="433"/>
      <c r="O386" s="433"/>
    </row>
    <row r="387" spans="1:15" ht="20.100000000000001" customHeight="1">
      <c r="A387" s="434"/>
      <c r="B387" s="432"/>
      <c r="C387" s="48" t="s">
        <v>113</v>
      </c>
      <c r="D387" s="38">
        <v>1</v>
      </c>
      <c r="E387" s="38">
        <v>1</v>
      </c>
      <c r="F387" s="38">
        <v>1</v>
      </c>
      <c r="G387" s="38">
        <v>1</v>
      </c>
      <c r="H387" s="38">
        <v>1</v>
      </c>
      <c r="I387" s="433"/>
      <c r="J387" s="433"/>
      <c r="K387" s="433"/>
      <c r="L387" s="433"/>
      <c r="M387" s="433"/>
      <c r="N387" s="433"/>
      <c r="O387" s="433"/>
    </row>
    <row r="388" spans="1:15" ht="26.25" customHeight="1">
      <c r="A388" s="434" t="s">
        <v>345</v>
      </c>
      <c r="B388" s="435" t="s">
        <v>53</v>
      </c>
      <c r="C388" s="48" t="s">
        <v>367</v>
      </c>
      <c r="D388" s="38">
        <v>25</v>
      </c>
      <c r="E388" s="38">
        <v>35</v>
      </c>
      <c r="F388" s="38">
        <v>40</v>
      </c>
      <c r="G388" s="38">
        <v>56</v>
      </c>
      <c r="H388" s="38">
        <v>62</v>
      </c>
      <c r="I388" s="433" t="s">
        <v>368</v>
      </c>
      <c r="J388" s="433"/>
      <c r="K388" s="433"/>
      <c r="L388" s="433"/>
      <c r="M388" s="433"/>
      <c r="N388" s="433"/>
      <c r="O388" s="433"/>
    </row>
    <row r="389" spans="1:15" ht="30" customHeight="1">
      <c r="A389" s="434"/>
      <c r="B389" s="435"/>
      <c r="C389" s="48" t="s">
        <v>113</v>
      </c>
      <c r="D389" s="38">
        <v>1</v>
      </c>
      <c r="E389" s="38">
        <v>1</v>
      </c>
      <c r="F389" s="38">
        <v>1</v>
      </c>
      <c r="G389" s="38">
        <v>1</v>
      </c>
      <c r="H389" s="38">
        <v>1</v>
      </c>
      <c r="I389" s="433"/>
      <c r="J389" s="433"/>
      <c r="K389" s="433"/>
      <c r="L389" s="433"/>
      <c r="M389" s="433"/>
      <c r="N389" s="433"/>
      <c r="O389" s="433"/>
    </row>
    <row r="390" spans="1:15" ht="21.75" customHeight="1">
      <c r="A390" s="434" t="s">
        <v>183</v>
      </c>
      <c r="B390" s="435" t="s">
        <v>135</v>
      </c>
      <c r="C390" s="48" t="s">
        <v>349</v>
      </c>
      <c r="D390" s="38">
        <v>70</v>
      </c>
      <c r="E390" s="38">
        <v>83</v>
      </c>
      <c r="F390" s="38">
        <v>83</v>
      </c>
      <c r="G390" s="38">
        <v>90</v>
      </c>
      <c r="H390" s="38">
        <v>111</v>
      </c>
      <c r="I390" s="433" t="s">
        <v>447</v>
      </c>
      <c r="J390" s="433"/>
      <c r="K390" s="433"/>
      <c r="L390" s="433"/>
      <c r="M390" s="433"/>
      <c r="N390" s="433"/>
      <c r="O390" s="433"/>
    </row>
    <row r="391" spans="1:15" ht="19.5" customHeight="1">
      <c r="A391" s="434"/>
      <c r="B391" s="435"/>
      <c r="C391" s="48" t="s">
        <v>224</v>
      </c>
      <c r="D391" s="38">
        <v>4</v>
      </c>
      <c r="E391" s="38">
        <v>4</v>
      </c>
      <c r="F391" s="38">
        <v>5</v>
      </c>
      <c r="G391" s="38">
        <v>5</v>
      </c>
      <c r="H391" s="38">
        <v>5</v>
      </c>
      <c r="I391" s="433"/>
      <c r="J391" s="433"/>
      <c r="K391" s="433"/>
      <c r="L391" s="433"/>
      <c r="M391" s="433"/>
      <c r="N391" s="433"/>
      <c r="O391" s="433"/>
    </row>
    <row r="392" spans="1:15" ht="19.5" customHeight="1">
      <c r="A392" s="474" t="s">
        <v>412</v>
      </c>
      <c r="B392" s="437" t="s">
        <v>61</v>
      </c>
      <c r="C392" s="48" t="s">
        <v>238</v>
      </c>
      <c r="D392" s="38">
        <v>25</v>
      </c>
      <c r="E392" s="38">
        <v>25</v>
      </c>
      <c r="F392" s="38">
        <v>25</v>
      </c>
      <c r="G392" s="38">
        <v>56</v>
      </c>
      <c r="H392" s="38">
        <v>62</v>
      </c>
      <c r="I392" s="511" t="s">
        <v>521</v>
      </c>
      <c r="J392" s="463"/>
      <c r="K392" s="463"/>
      <c r="L392" s="463"/>
      <c r="M392" s="463"/>
      <c r="N392" s="463"/>
      <c r="O392" s="464"/>
    </row>
    <row r="393" spans="1:15" ht="19.5" customHeight="1">
      <c r="A393" s="475"/>
      <c r="B393" s="438"/>
      <c r="C393" s="48" t="s">
        <v>109</v>
      </c>
      <c r="D393" s="38">
        <v>10</v>
      </c>
      <c r="E393" s="38">
        <v>20</v>
      </c>
      <c r="F393" s="38">
        <v>10</v>
      </c>
      <c r="G393" s="38">
        <v>18</v>
      </c>
      <c r="H393" s="38">
        <v>47</v>
      </c>
      <c r="I393" s="512"/>
      <c r="J393" s="465"/>
      <c r="K393" s="465"/>
      <c r="L393" s="465"/>
      <c r="M393" s="465"/>
      <c r="N393" s="465"/>
      <c r="O393" s="466"/>
    </row>
    <row r="394" spans="1:15" ht="19.5" customHeight="1">
      <c r="A394" s="475"/>
      <c r="B394" s="438"/>
      <c r="C394" s="48" t="s">
        <v>110</v>
      </c>
      <c r="D394" s="38">
        <v>5</v>
      </c>
      <c r="E394" s="38">
        <v>5</v>
      </c>
      <c r="F394" s="38">
        <v>5</v>
      </c>
      <c r="G394" s="38">
        <v>5</v>
      </c>
      <c r="H394" s="38">
        <v>5</v>
      </c>
      <c r="I394" s="512"/>
      <c r="J394" s="465"/>
      <c r="K394" s="465"/>
      <c r="L394" s="465"/>
      <c r="M394" s="465"/>
      <c r="N394" s="465"/>
      <c r="O394" s="466"/>
    </row>
    <row r="395" spans="1:15" ht="20.100000000000001" customHeight="1">
      <c r="A395" s="43" t="s">
        <v>413</v>
      </c>
      <c r="B395" s="44" t="s">
        <v>78</v>
      </c>
      <c r="C395" s="48" t="s">
        <v>396</v>
      </c>
      <c r="D395" s="38">
        <v>80</v>
      </c>
      <c r="E395" s="38">
        <v>79</v>
      </c>
      <c r="F395" s="38">
        <v>80</v>
      </c>
      <c r="G395" s="38">
        <v>85</v>
      </c>
      <c r="H395" s="38">
        <v>105</v>
      </c>
      <c r="I395" s="433" t="s">
        <v>496</v>
      </c>
      <c r="J395" s="433"/>
      <c r="K395" s="433"/>
      <c r="L395" s="433"/>
      <c r="M395" s="433"/>
      <c r="N395" s="433"/>
      <c r="O395" s="433"/>
    </row>
    <row r="396" spans="1:15" ht="20.100000000000001" customHeight="1">
      <c r="A396" s="43" t="s">
        <v>356</v>
      </c>
      <c r="B396" s="87"/>
      <c r="C396" s="48" t="s">
        <v>357</v>
      </c>
      <c r="D396" s="38">
        <v>8</v>
      </c>
      <c r="E396" s="38">
        <v>6</v>
      </c>
      <c r="F396" s="38">
        <v>8</v>
      </c>
      <c r="G396" s="38">
        <v>8</v>
      </c>
      <c r="H396" s="38">
        <v>8</v>
      </c>
      <c r="I396" s="433"/>
      <c r="J396" s="433"/>
      <c r="K396" s="433"/>
      <c r="L396" s="433"/>
      <c r="M396" s="433"/>
      <c r="N396" s="433"/>
      <c r="O396" s="433"/>
    </row>
    <row r="397" spans="1:15" ht="29.25" customHeight="1">
      <c r="A397" s="43" t="s">
        <v>178</v>
      </c>
      <c r="B397" s="87"/>
      <c r="C397" s="48" t="s">
        <v>373</v>
      </c>
      <c r="D397" s="38">
        <v>3</v>
      </c>
      <c r="E397" s="38">
        <v>3</v>
      </c>
      <c r="F397" s="38">
        <v>3</v>
      </c>
      <c r="G397" s="38">
        <v>5</v>
      </c>
      <c r="H397" s="38">
        <v>8</v>
      </c>
      <c r="I397" s="524" t="s">
        <v>359</v>
      </c>
      <c r="J397" s="525"/>
      <c r="K397" s="525"/>
      <c r="L397" s="525"/>
      <c r="M397" s="525"/>
      <c r="N397" s="525"/>
      <c r="O397" s="526"/>
    </row>
    <row r="398" spans="1:15" ht="20.100000000000001" customHeight="1">
      <c r="A398" s="43" t="s">
        <v>388</v>
      </c>
      <c r="B398" s="87" t="s">
        <v>448</v>
      </c>
      <c r="C398" s="48"/>
      <c r="D398" s="38"/>
      <c r="E398" s="38"/>
      <c r="F398" s="38"/>
      <c r="G398" s="38"/>
      <c r="H398" s="38"/>
      <c r="I398" s="433" t="s">
        <v>414</v>
      </c>
      <c r="J398" s="433"/>
      <c r="K398" s="433"/>
      <c r="L398" s="433"/>
      <c r="M398" s="433"/>
      <c r="N398" s="433"/>
      <c r="O398" s="433"/>
    </row>
    <row r="399" spans="1:15" ht="2.1" customHeight="1">
      <c r="A399" s="577"/>
      <c r="B399" s="577"/>
      <c r="C399" s="577"/>
      <c r="D399" s="577"/>
      <c r="E399" s="577"/>
      <c r="F399" s="577"/>
      <c r="G399" s="577"/>
      <c r="H399" s="577"/>
      <c r="I399" s="577"/>
      <c r="J399" s="140"/>
      <c r="K399" s="140"/>
      <c r="L399" s="140"/>
      <c r="M399" s="140"/>
      <c r="N399" s="140"/>
      <c r="O399" s="140"/>
    </row>
    <row r="400" spans="1:15" ht="2.1" customHeight="1">
      <c r="A400" s="141"/>
      <c r="B400" s="141"/>
      <c r="C400" s="141"/>
      <c r="D400" s="141"/>
      <c r="E400" s="141"/>
      <c r="F400" s="141"/>
      <c r="G400" s="141"/>
      <c r="H400" s="141"/>
      <c r="I400" s="141"/>
      <c r="J400" s="140"/>
      <c r="K400" s="140"/>
      <c r="L400" s="140"/>
      <c r="M400" s="140"/>
      <c r="N400" s="140"/>
      <c r="O400" s="140"/>
    </row>
    <row r="401" spans="1:15" s="53" customFormat="1" ht="26.1" customHeight="1">
      <c r="A401" s="440" t="s">
        <v>362</v>
      </c>
      <c r="B401" s="440"/>
      <c r="C401" s="441"/>
      <c r="D401" s="442" t="s">
        <v>564</v>
      </c>
      <c r="E401" s="442"/>
      <c r="F401" s="442"/>
      <c r="G401" s="443"/>
      <c r="H401" s="443"/>
      <c r="I401" s="443"/>
      <c r="J401" s="443"/>
      <c r="K401" s="443"/>
      <c r="L401" s="443"/>
      <c r="M401" s="52" t="s">
        <v>363</v>
      </c>
      <c r="N401" s="444">
        <v>1088304193</v>
      </c>
      <c r="O401" s="444"/>
    </row>
    <row r="402" spans="1:15" s="53" customFormat="1" ht="26.1" customHeight="1">
      <c r="A402" s="52" t="s">
        <v>36</v>
      </c>
      <c r="B402" s="445"/>
      <c r="C402" s="445"/>
      <c r="D402" s="445"/>
      <c r="E402" s="445"/>
      <c r="F402" s="445"/>
      <c r="G402" s="445"/>
      <c r="H402" s="445"/>
      <c r="I402" s="445"/>
      <c r="J402" s="445"/>
      <c r="K402" s="445"/>
      <c r="L402" s="445"/>
      <c r="M402" s="445"/>
      <c r="N402" s="445"/>
      <c r="O402" s="445"/>
    </row>
    <row r="403" spans="1:15" ht="18.75" customHeight="1">
      <c r="A403" s="446"/>
      <c r="B403" s="446"/>
      <c r="C403" s="446"/>
      <c r="D403" s="446"/>
      <c r="E403" s="446"/>
      <c r="F403" s="446"/>
      <c r="G403" s="446"/>
      <c r="H403" s="446"/>
      <c r="I403" s="446"/>
      <c r="J403" s="446"/>
      <c r="K403" s="446"/>
      <c r="L403" s="446"/>
      <c r="M403" s="446"/>
      <c r="N403" s="446"/>
      <c r="O403" s="446"/>
    </row>
    <row r="404" spans="1:15">
      <c r="A404" s="550"/>
      <c r="B404" s="550"/>
      <c r="C404" s="550"/>
      <c r="D404" s="550"/>
      <c r="E404" s="550"/>
      <c r="F404" s="550"/>
      <c r="G404" s="550"/>
      <c r="H404" s="550"/>
      <c r="I404" s="550"/>
      <c r="J404" s="550"/>
      <c r="K404" s="550"/>
      <c r="L404" s="550"/>
      <c r="M404" s="550"/>
      <c r="N404" s="550"/>
      <c r="O404" s="550"/>
    </row>
    <row r="405" spans="1:15" ht="16.5" customHeight="1">
      <c r="A405" s="407" t="s">
        <v>28</v>
      </c>
      <c r="B405" s="407"/>
      <c r="C405" s="407"/>
      <c r="D405" s="407"/>
      <c r="E405" s="407"/>
      <c r="F405" s="407"/>
      <c r="G405" s="407"/>
      <c r="H405" s="407"/>
      <c r="I405" s="407"/>
      <c r="J405" s="407"/>
      <c r="K405" s="407"/>
      <c r="L405" s="407"/>
      <c r="M405" s="407"/>
      <c r="N405" s="407"/>
      <c r="O405" s="407"/>
    </row>
    <row r="406" spans="1:15" ht="31.5" customHeight="1">
      <c r="A406" s="528" t="s">
        <v>38</v>
      </c>
      <c r="B406" s="528" t="s">
        <v>337</v>
      </c>
      <c r="C406" s="551" t="s">
        <v>90</v>
      </c>
      <c r="D406" s="33" t="s">
        <v>282</v>
      </c>
      <c r="E406" s="33" t="s">
        <v>283</v>
      </c>
      <c r="F406" s="33" t="s">
        <v>415</v>
      </c>
      <c r="G406" s="33" t="s">
        <v>285</v>
      </c>
      <c r="H406" s="33" t="s">
        <v>286</v>
      </c>
      <c r="I406" s="553" t="s">
        <v>338</v>
      </c>
      <c r="J406" s="528"/>
      <c r="K406" s="528"/>
      <c r="L406" s="528"/>
      <c r="M406" s="528"/>
      <c r="N406" s="528"/>
      <c r="O406" s="528"/>
    </row>
    <row r="407" spans="1:15" ht="33" customHeight="1">
      <c r="A407" s="529"/>
      <c r="B407" s="529"/>
      <c r="C407" s="552"/>
      <c r="D407" s="34" t="s">
        <v>92</v>
      </c>
      <c r="E407" s="34" t="s">
        <v>92</v>
      </c>
      <c r="F407" s="34" t="s">
        <v>92</v>
      </c>
      <c r="G407" s="34" t="s">
        <v>416</v>
      </c>
      <c r="H407" s="34" t="s">
        <v>385</v>
      </c>
      <c r="I407" s="554"/>
      <c r="J407" s="529"/>
      <c r="K407" s="529"/>
      <c r="L407" s="529"/>
      <c r="M407" s="529"/>
      <c r="N407" s="529"/>
      <c r="O407" s="529"/>
    </row>
    <row r="408" spans="1:15" ht="20.100000000000001" customHeight="1">
      <c r="A408" s="434" t="s">
        <v>340</v>
      </c>
      <c r="B408" s="432" t="s">
        <v>63</v>
      </c>
      <c r="C408" s="48" t="s">
        <v>234</v>
      </c>
      <c r="D408" s="38">
        <v>5</v>
      </c>
      <c r="E408" s="38">
        <v>8</v>
      </c>
      <c r="F408" s="38">
        <v>25</v>
      </c>
      <c r="G408" s="38">
        <v>25</v>
      </c>
      <c r="H408" s="38">
        <v>40</v>
      </c>
      <c r="I408" s="433" t="s">
        <v>497</v>
      </c>
      <c r="J408" s="433"/>
      <c r="K408" s="433"/>
      <c r="L408" s="433"/>
      <c r="M408" s="433"/>
      <c r="N408" s="433"/>
      <c r="O408" s="433"/>
    </row>
    <row r="409" spans="1:15" ht="20.100000000000001" customHeight="1">
      <c r="A409" s="434"/>
      <c r="B409" s="432"/>
      <c r="C409" s="48" t="s">
        <v>194</v>
      </c>
      <c r="D409" s="38">
        <v>12</v>
      </c>
      <c r="E409" s="38">
        <v>6</v>
      </c>
      <c r="F409" s="38">
        <v>21</v>
      </c>
      <c r="G409" s="38">
        <v>25</v>
      </c>
      <c r="H409" s="38">
        <v>25</v>
      </c>
      <c r="I409" s="433"/>
      <c r="J409" s="433"/>
      <c r="K409" s="433"/>
      <c r="L409" s="433"/>
      <c r="M409" s="433"/>
      <c r="N409" s="433"/>
      <c r="O409" s="433"/>
    </row>
    <row r="410" spans="1:15" ht="20.100000000000001" customHeight="1">
      <c r="A410" s="434"/>
      <c r="B410" s="432"/>
      <c r="C410" s="48" t="s">
        <v>109</v>
      </c>
      <c r="D410" s="38">
        <v>12</v>
      </c>
      <c r="E410" s="38">
        <v>4</v>
      </c>
      <c r="F410" s="38">
        <v>12</v>
      </c>
      <c r="G410" s="38">
        <v>12</v>
      </c>
      <c r="H410" s="38">
        <v>12</v>
      </c>
      <c r="I410" s="433"/>
      <c r="J410" s="433"/>
      <c r="K410" s="433"/>
      <c r="L410" s="433"/>
      <c r="M410" s="433"/>
      <c r="N410" s="433"/>
      <c r="O410" s="433"/>
    </row>
    <row r="411" spans="1:15" ht="20.100000000000001" customHeight="1">
      <c r="A411" s="434"/>
      <c r="B411" s="432"/>
      <c r="C411" s="48" t="s">
        <v>110</v>
      </c>
      <c r="D411" s="38">
        <v>5</v>
      </c>
      <c r="E411" s="38">
        <v>4</v>
      </c>
      <c r="F411" s="38">
        <v>2</v>
      </c>
      <c r="G411" s="38">
        <v>4</v>
      </c>
      <c r="H411" s="38">
        <v>4</v>
      </c>
      <c r="I411" s="433"/>
      <c r="J411" s="433"/>
      <c r="K411" s="433"/>
      <c r="L411" s="433"/>
      <c r="M411" s="433"/>
      <c r="N411" s="433"/>
      <c r="O411" s="433"/>
    </row>
    <row r="412" spans="1:15" ht="20.100000000000001" customHeight="1">
      <c r="A412" s="434"/>
      <c r="B412" s="432"/>
      <c r="C412" s="48" t="s">
        <v>111</v>
      </c>
      <c r="D412" s="38">
        <v>1</v>
      </c>
      <c r="E412" s="38">
        <v>1</v>
      </c>
      <c r="F412" s="38">
        <v>1</v>
      </c>
      <c r="G412" s="38">
        <v>1</v>
      </c>
      <c r="H412" s="38">
        <v>1</v>
      </c>
      <c r="I412" s="433"/>
      <c r="J412" s="433"/>
      <c r="K412" s="433"/>
      <c r="L412" s="433"/>
      <c r="M412" s="433"/>
      <c r="N412" s="433"/>
      <c r="O412" s="433"/>
    </row>
    <row r="413" spans="1:15" ht="20.100000000000001" customHeight="1">
      <c r="A413" s="434"/>
      <c r="B413" s="432"/>
      <c r="C413" s="48" t="s">
        <v>112</v>
      </c>
      <c r="D413" s="38">
        <v>2</v>
      </c>
      <c r="E413" s="38">
        <v>2</v>
      </c>
      <c r="F413" s="38">
        <v>2</v>
      </c>
      <c r="G413" s="38">
        <v>2</v>
      </c>
      <c r="H413" s="38">
        <v>2</v>
      </c>
      <c r="I413" s="433"/>
      <c r="J413" s="433"/>
      <c r="K413" s="433"/>
      <c r="L413" s="433"/>
      <c r="M413" s="433"/>
      <c r="N413" s="433"/>
      <c r="O413" s="433"/>
    </row>
    <row r="414" spans="1:15" ht="20.100000000000001" customHeight="1">
      <c r="A414" s="434"/>
      <c r="B414" s="432"/>
      <c r="C414" s="48" t="s">
        <v>113</v>
      </c>
      <c r="D414" s="38">
        <v>1</v>
      </c>
      <c r="E414" s="38">
        <v>1</v>
      </c>
      <c r="F414" s="38">
        <v>1</v>
      </c>
      <c r="G414" s="38">
        <v>1</v>
      </c>
      <c r="H414" s="38">
        <v>1</v>
      </c>
      <c r="I414" s="433"/>
      <c r="J414" s="433"/>
      <c r="K414" s="433"/>
      <c r="L414" s="433"/>
      <c r="M414" s="433"/>
      <c r="N414" s="433"/>
      <c r="O414" s="433"/>
    </row>
    <row r="415" spans="1:15" ht="20.100000000000001" customHeight="1">
      <c r="A415" s="434" t="s">
        <v>343</v>
      </c>
      <c r="B415" s="432" t="s">
        <v>252</v>
      </c>
      <c r="C415" s="48" t="s">
        <v>220</v>
      </c>
      <c r="D415" s="38">
        <v>50</v>
      </c>
      <c r="E415" s="38">
        <v>50</v>
      </c>
      <c r="F415" s="38">
        <v>63</v>
      </c>
      <c r="G415" s="38">
        <v>65</v>
      </c>
      <c r="H415" s="38">
        <v>80</v>
      </c>
      <c r="I415" s="433" t="s">
        <v>417</v>
      </c>
      <c r="J415" s="433"/>
      <c r="K415" s="433"/>
      <c r="L415" s="433"/>
      <c r="M415" s="433"/>
      <c r="N415" s="433"/>
      <c r="O415" s="433"/>
    </row>
    <row r="416" spans="1:15" ht="20.100000000000001" customHeight="1">
      <c r="A416" s="434"/>
      <c r="B416" s="432"/>
      <c r="C416" s="48" t="s">
        <v>169</v>
      </c>
      <c r="D416" s="38">
        <v>8</v>
      </c>
      <c r="E416" s="38">
        <v>10</v>
      </c>
      <c r="F416" s="38">
        <v>12</v>
      </c>
      <c r="G416" s="38">
        <v>12</v>
      </c>
      <c r="H416" s="38">
        <v>12</v>
      </c>
      <c r="I416" s="433"/>
      <c r="J416" s="433"/>
      <c r="K416" s="433"/>
      <c r="L416" s="433"/>
      <c r="M416" s="433"/>
      <c r="N416" s="433"/>
      <c r="O416" s="433"/>
    </row>
    <row r="417" spans="1:15" ht="20.100000000000001" customHeight="1">
      <c r="A417" s="434"/>
      <c r="B417" s="432"/>
      <c r="C417" s="48" t="s">
        <v>110</v>
      </c>
      <c r="D417" s="38">
        <v>4</v>
      </c>
      <c r="E417" s="38">
        <v>6</v>
      </c>
      <c r="F417" s="38">
        <v>8</v>
      </c>
      <c r="G417" s="38">
        <v>8</v>
      </c>
      <c r="H417" s="38">
        <v>8</v>
      </c>
      <c r="I417" s="433"/>
      <c r="J417" s="433"/>
      <c r="K417" s="433"/>
      <c r="L417" s="433"/>
      <c r="M417" s="433"/>
      <c r="N417" s="433"/>
      <c r="O417" s="433"/>
    </row>
    <row r="418" spans="1:15" ht="20.100000000000001" customHeight="1">
      <c r="A418" s="434"/>
      <c r="B418" s="432"/>
      <c r="C418" s="48" t="s">
        <v>113</v>
      </c>
      <c r="D418" s="38">
        <v>1</v>
      </c>
      <c r="E418" s="38">
        <v>1</v>
      </c>
      <c r="F418" s="38">
        <v>1</v>
      </c>
      <c r="G418" s="38">
        <v>1</v>
      </c>
      <c r="H418" s="38">
        <v>1</v>
      </c>
      <c r="I418" s="433"/>
      <c r="J418" s="433"/>
      <c r="K418" s="433"/>
      <c r="L418" s="433"/>
      <c r="M418" s="433"/>
      <c r="N418" s="433"/>
      <c r="O418" s="433"/>
    </row>
    <row r="419" spans="1:15" ht="58.5" customHeight="1">
      <c r="A419" s="43" t="s">
        <v>345</v>
      </c>
      <c r="B419" s="59" t="s">
        <v>53</v>
      </c>
      <c r="C419" s="48" t="s">
        <v>367</v>
      </c>
      <c r="D419" s="38">
        <v>25</v>
      </c>
      <c r="E419" s="38">
        <v>35</v>
      </c>
      <c r="F419" s="38">
        <v>46</v>
      </c>
      <c r="G419" s="38">
        <v>56</v>
      </c>
      <c r="H419" s="38">
        <v>62</v>
      </c>
      <c r="I419" s="433" t="s">
        <v>368</v>
      </c>
      <c r="J419" s="433"/>
      <c r="K419" s="433"/>
      <c r="L419" s="433"/>
      <c r="M419" s="433"/>
      <c r="N419" s="433"/>
      <c r="O419" s="433"/>
    </row>
    <row r="420" spans="1:15" ht="63.75" customHeight="1">
      <c r="A420" s="142" t="s">
        <v>183</v>
      </c>
      <c r="B420" s="44" t="s">
        <v>79</v>
      </c>
      <c r="C420" s="48" t="s">
        <v>194</v>
      </c>
      <c r="D420" s="38">
        <v>74</v>
      </c>
      <c r="E420" s="38">
        <v>84</v>
      </c>
      <c r="F420" s="38">
        <v>84</v>
      </c>
      <c r="G420" s="38">
        <v>95</v>
      </c>
      <c r="H420" s="38">
        <v>118</v>
      </c>
      <c r="I420" s="452" t="s">
        <v>498</v>
      </c>
      <c r="J420" s="452"/>
      <c r="K420" s="452"/>
      <c r="L420" s="452"/>
      <c r="M420" s="452"/>
      <c r="N420" s="452"/>
      <c r="O420" s="452"/>
    </row>
    <row r="421" spans="1:15" ht="20.100000000000001" customHeight="1">
      <c r="A421" s="434" t="s">
        <v>184</v>
      </c>
      <c r="B421" s="435" t="s">
        <v>55</v>
      </c>
      <c r="C421" s="48" t="s">
        <v>169</v>
      </c>
      <c r="D421" s="38">
        <v>31</v>
      </c>
      <c r="E421" s="38">
        <v>44</v>
      </c>
      <c r="F421" s="38">
        <v>45</v>
      </c>
      <c r="G421" s="38">
        <v>50</v>
      </c>
      <c r="H421" s="38">
        <v>62</v>
      </c>
      <c r="I421" s="433" t="s">
        <v>499</v>
      </c>
      <c r="J421" s="433"/>
      <c r="K421" s="433"/>
      <c r="L421" s="433"/>
      <c r="M421" s="433"/>
      <c r="N421" s="433"/>
      <c r="O421" s="433"/>
    </row>
    <row r="422" spans="1:15" ht="20.100000000000001" customHeight="1">
      <c r="A422" s="434"/>
      <c r="B422" s="435"/>
      <c r="C422" s="48" t="s">
        <v>110</v>
      </c>
      <c r="D422" s="38">
        <v>26</v>
      </c>
      <c r="E422" s="38">
        <v>26</v>
      </c>
      <c r="F422" s="38">
        <v>35</v>
      </c>
      <c r="G422" s="38">
        <v>32</v>
      </c>
      <c r="H422" s="38">
        <v>42</v>
      </c>
      <c r="I422" s="433"/>
      <c r="J422" s="433"/>
      <c r="K422" s="433"/>
      <c r="L422" s="433"/>
      <c r="M422" s="433"/>
      <c r="N422" s="433"/>
      <c r="O422" s="433"/>
    </row>
    <row r="423" spans="1:15" ht="20.100000000000001" customHeight="1">
      <c r="A423" s="434"/>
      <c r="B423" s="435"/>
      <c r="C423" s="48" t="s">
        <v>112</v>
      </c>
      <c r="D423" s="38">
        <v>3</v>
      </c>
      <c r="E423" s="38">
        <v>3</v>
      </c>
      <c r="F423" s="38">
        <v>3</v>
      </c>
      <c r="G423" s="38">
        <v>3</v>
      </c>
      <c r="H423" s="38">
        <v>3</v>
      </c>
      <c r="I423" s="433"/>
      <c r="J423" s="433"/>
      <c r="K423" s="433"/>
      <c r="L423" s="433"/>
      <c r="M423" s="433"/>
      <c r="N423" s="433"/>
      <c r="O423" s="433"/>
    </row>
    <row r="424" spans="1:15" ht="20.100000000000001" customHeight="1">
      <c r="A424" s="43" t="s">
        <v>413</v>
      </c>
      <c r="B424" s="435" t="s">
        <v>73</v>
      </c>
      <c r="C424" s="48" t="s">
        <v>216</v>
      </c>
      <c r="D424" s="38">
        <v>80</v>
      </c>
      <c r="E424" s="38">
        <v>80</v>
      </c>
      <c r="F424" s="38">
        <v>80</v>
      </c>
      <c r="G424" s="38">
        <v>86</v>
      </c>
      <c r="H424" s="38">
        <v>106</v>
      </c>
      <c r="I424" s="433" t="s">
        <v>387</v>
      </c>
      <c r="J424" s="433"/>
      <c r="K424" s="433"/>
      <c r="L424" s="433"/>
      <c r="M424" s="433"/>
      <c r="N424" s="433"/>
      <c r="O424" s="433"/>
    </row>
    <row r="425" spans="1:15" ht="20.100000000000001" customHeight="1">
      <c r="A425" s="43" t="s">
        <v>356</v>
      </c>
      <c r="B425" s="435"/>
      <c r="C425" s="48" t="s">
        <v>357</v>
      </c>
      <c r="D425" s="38">
        <v>8</v>
      </c>
      <c r="E425" s="38">
        <v>8</v>
      </c>
      <c r="F425" s="38">
        <v>8</v>
      </c>
      <c r="G425" s="38">
        <v>10</v>
      </c>
      <c r="H425" s="38">
        <v>8</v>
      </c>
      <c r="I425" s="433"/>
      <c r="J425" s="433"/>
      <c r="K425" s="433"/>
      <c r="L425" s="433"/>
      <c r="M425" s="433"/>
      <c r="N425" s="433"/>
      <c r="O425" s="433"/>
    </row>
    <row r="426" spans="1:15" ht="31.5" customHeight="1">
      <c r="A426" s="43" t="s">
        <v>178</v>
      </c>
      <c r="B426" s="87"/>
      <c r="C426" s="48" t="s">
        <v>373</v>
      </c>
      <c r="D426" s="38">
        <v>9</v>
      </c>
      <c r="E426" s="38">
        <v>14</v>
      </c>
      <c r="F426" s="38">
        <v>16</v>
      </c>
      <c r="G426" s="38">
        <v>20</v>
      </c>
      <c r="H426" s="38"/>
      <c r="I426" s="524" t="s">
        <v>359</v>
      </c>
      <c r="J426" s="525"/>
      <c r="K426" s="525"/>
      <c r="L426" s="525"/>
      <c r="M426" s="525"/>
      <c r="N426" s="525"/>
      <c r="O426" s="526"/>
    </row>
    <row r="427" spans="1:15" ht="24" customHeight="1">
      <c r="A427" s="49" t="s">
        <v>360</v>
      </c>
      <c r="B427" s="160"/>
      <c r="C427" s="578"/>
      <c r="D427" s="578"/>
      <c r="E427" s="578"/>
      <c r="F427" s="578"/>
      <c r="G427" s="578"/>
      <c r="H427" s="578"/>
      <c r="I427" s="578"/>
      <c r="J427" s="578"/>
      <c r="K427" s="578"/>
      <c r="L427" s="578"/>
      <c r="M427" s="578"/>
      <c r="N427" s="578"/>
      <c r="O427" s="578"/>
    </row>
    <row r="428" spans="1:15" ht="2.1" customHeight="1">
      <c r="A428" s="107"/>
      <c r="B428" s="108"/>
      <c r="C428" s="109"/>
      <c r="D428" s="109"/>
      <c r="E428" s="109"/>
      <c r="F428" s="109"/>
      <c r="G428" s="109"/>
      <c r="H428" s="110"/>
      <c r="I428" s="111"/>
      <c r="J428" s="112"/>
      <c r="K428" s="113"/>
      <c r="L428" s="113"/>
      <c r="M428" s="113"/>
      <c r="N428" s="113"/>
      <c r="O428" s="114"/>
    </row>
    <row r="429" spans="1:15" s="53" customFormat="1" ht="26.1" customHeight="1">
      <c r="A429" s="440" t="s">
        <v>362</v>
      </c>
      <c r="B429" s="440"/>
      <c r="C429" s="441"/>
      <c r="D429" s="442" t="s">
        <v>564</v>
      </c>
      <c r="E429" s="442"/>
      <c r="F429" s="442"/>
      <c r="G429" s="443"/>
      <c r="H429" s="443"/>
      <c r="I429" s="443"/>
      <c r="J429" s="443"/>
      <c r="K429" s="443"/>
      <c r="L429" s="443"/>
      <c r="M429" s="52" t="s">
        <v>363</v>
      </c>
      <c r="N429" s="444">
        <v>1088304193</v>
      </c>
      <c r="O429" s="444"/>
    </row>
    <row r="430" spans="1:15" s="53" customFormat="1" ht="26.1" customHeight="1">
      <c r="A430" s="52" t="s">
        <v>36</v>
      </c>
      <c r="B430" s="445"/>
      <c r="C430" s="445"/>
      <c r="D430" s="445"/>
      <c r="E430" s="445"/>
      <c r="F430" s="445"/>
      <c r="G430" s="445"/>
      <c r="H430" s="445"/>
      <c r="I430" s="445"/>
      <c r="J430" s="445"/>
      <c r="K430" s="445"/>
      <c r="L430" s="445"/>
      <c r="M430" s="445"/>
      <c r="N430" s="445"/>
      <c r="O430" s="445"/>
    </row>
    <row r="431" spans="1:15" ht="21" customHeight="1">
      <c r="A431" s="579"/>
      <c r="B431" s="580"/>
      <c r="C431" s="580"/>
      <c r="D431" s="580"/>
      <c r="E431" s="580"/>
      <c r="F431" s="580"/>
      <c r="G431" s="580"/>
      <c r="H431" s="580"/>
      <c r="I431" s="580"/>
      <c r="J431" s="580"/>
      <c r="K431" s="580"/>
      <c r="L431" s="580"/>
      <c r="M431" s="580"/>
      <c r="N431" s="580"/>
      <c r="O431" s="580"/>
    </row>
    <row r="432" spans="1:15">
      <c r="A432" s="408"/>
      <c r="B432" s="408"/>
      <c r="C432" s="408"/>
      <c r="D432" s="408"/>
      <c r="E432" s="408"/>
      <c r="F432" s="408"/>
      <c r="G432" s="408"/>
      <c r="H432" s="408"/>
      <c r="I432" s="408"/>
      <c r="J432" s="408"/>
      <c r="K432" s="408"/>
      <c r="L432" s="408"/>
      <c r="M432" s="408"/>
      <c r="N432" s="408"/>
      <c r="O432" s="408"/>
    </row>
    <row r="433" spans="1:15" ht="16.5" customHeight="1">
      <c r="A433" s="407" t="s">
        <v>30</v>
      </c>
      <c r="B433" s="407"/>
      <c r="C433" s="407"/>
      <c r="D433" s="407"/>
      <c r="E433" s="407"/>
      <c r="F433" s="407"/>
      <c r="G433" s="407"/>
      <c r="H433" s="407"/>
      <c r="I433" s="407"/>
      <c r="J433" s="407"/>
      <c r="K433" s="407"/>
      <c r="L433" s="407"/>
      <c r="M433" s="407"/>
      <c r="N433" s="407"/>
      <c r="O433" s="407"/>
    </row>
    <row r="434" spans="1:15" ht="27.75" customHeight="1">
      <c r="A434" s="528" t="s">
        <v>38</v>
      </c>
      <c r="B434" s="528" t="s">
        <v>337</v>
      </c>
      <c r="C434" s="528" t="s">
        <v>90</v>
      </c>
      <c r="D434" s="33" t="s">
        <v>282</v>
      </c>
      <c r="E434" s="33" t="s">
        <v>283</v>
      </c>
      <c r="F434" s="33" t="s">
        <v>415</v>
      </c>
      <c r="G434" s="33" t="s">
        <v>285</v>
      </c>
      <c r="H434" s="33" t="s">
        <v>286</v>
      </c>
      <c r="I434" s="528" t="s">
        <v>338</v>
      </c>
      <c r="J434" s="528"/>
      <c r="K434" s="528"/>
      <c r="L434" s="528"/>
      <c r="M434" s="528"/>
      <c r="N434" s="528"/>
      <c r="O434" s="528"/>
    </row>
    <row r="435" spans="1:15" ht="28.5" customHeight="1">
      <c r="A435" s="529"/>
      <c r="B435" s="529"/>
      <c r="C435" s="529"/>
      <c r="D435" s="34" t="s">
        <v>92</v>
      </c>
      <c r="E435" s="34" t="s">
        <v>92</v>
      </c>
      <c r="F435" s="34" t="s">
        <v>92</v>
      </c>
      <c r="G435" s="33" t="s">
        <v>416</v>
      </c>
      <c r="H435" s="33" t="s">
        <v>385</v>
      </c>
      <c r="I435" s="529"/>
      <c r="J435" s="529"/>
      <c r="K435" s="529"/>
      <c r="L435" s="529"/>
      <c r="M435" s="529"/>
      <c r="N435" s="529"/>
      <c r="O435" s="529"/>
    </row>
    <row r="436" spans="1:15" ht="20.100000000000001" customHeight="1">
      <c r="A436" s="434" t="s">
        <v>340</v>
      </c>
      <c r="B436" s="435" t="s">
        <v>449</v>
      </c>
      <c r="C436" s="48" t="s">
        <v>153</v>
      </c>
      <c r="D436" s="38">
        <v>5</v>
      </c>
      <c r="E436" s="38">
        <v>8</v>
      </c>
      <c r="F436" s="38">
        <v>25</v>
      </c>
      <c r="G436" s="38">
        <v>25</v>
      </c>
      <c r="H436" s="38">
        <v>40</v>
      </c>
      <c r="I436" s="436" t="s">
        <v>450</v>
      </c>
      <c r="J436" s="436"/>
      <c r="K436" s="436"/>
      <c r="L436" s="436"/>
      <c r="M436" s="436"/>
      <c r="N436" s="436"/>
      <c r="O436" s="436"/>
    </row>
    <row r="437" spans="1:15" ht="20.100000000000001" customHeight="1">
      <c r="A437" s="434"/>
      <c r="B437" s="435"/>
      <c r="C437" s="48" t="s">
        <v>431</v>
      </c>
      <c r="D437" s="38">
        <v>10</v>
      </c>
      <c r="E437" s="38">
        <v>10</v>
      </c>
      <c r="F437" s="38">
        <v>25</v>
      </c>
      <c r="G437" s="38">
        <v>25</v>
      </c>
      <c r="H437" s="38">
        <v>25</v>
      </c>
      <c r="I437" s="436"/>
      <c r="J437" s="436"/>
      <c r="K437" s="436"/>
      <c r="L437" s="436"/>
      <c r="M437" s="436"/>
      <c r="N437" s="436"/>
      <c r="O437" s="436"/>
    </row>
    <row r="438" spans="1:15" ht="20.100000000000001" customHeight="1">
      <c r="A438" s="434"/>
      <c r="B438" s="435"/>
      <c r="C438" s="48" t="s">
        <v>376</v>
      </c>
      <c r="D438" s="38">
        <v>8</v>
      </c>
      <c r="E438" s="38">
        <v>8</v>
      </c>
      <c r="F438" s="38">
        <v>12</v>
      </c>
      <c r="G438" s="38">
        <v>12</v>
      </c>
      <c r="H438" s="38">
        <v>14</v>
      </c>
      <c r="I438" s="436"/>
      <c r="J438" s="436"/>
      <c r="K438" s="436"/>
      <c r="L438" s="436"/>
      <c r="M438" s="436"/>
      <c r="N438" s="436"/>
      <c r="O438" s="436"/>
    </row>
    <row r="439" spans="1:15" ht="20.100000000000001" customHeight="1">
      <c r="A439" s="434"/>
      <c r="B439" s="435"/>
      <c r="C439" s="48" t="s">
        <v>169</v>
      </c>
      <c r="D439" s="38">
        <v>5</v>
      </c>
      <c r="E439" s="38">
        <v>6</v>
      </c>
      <c r="F439" s="38">
        <v>8</v>
      </c>
      <c r="G439" s="38">
        <v>8</v>
      </c>
      <c r="H439" s="38">
        <v>8</v>
      </c>
      <c r="I439" s="436"/>
      <c r="J439" s="436"/>
      <c r="K439" s="436"/>
      <c r="L439" s="436"/>
      <c r="M439" s="436"/>
      <c r="N439" s="436"/>
      <c r="O439" s="436"/>
    </row>
    <row r="440" spans="1:15" ht="20.100000000000001" customHeight="1">
      <c r="A440" s="434"/>
      <c r="B440" s="435"/>
      <c r="C440" s="48" t="s">
        <v>110</v>
      </c>
      <c r="D440" s="38">
        <v>2</v>
      </c>
      <c r="E440" s="38">
        <v>2</v>
      </c>
      <c r="F440" s="38">
        <v>3</v>
      </c>
      <c r="G440" s="38">
        <v>3</v>
      </c>
      <c r="H440" s="38">
        <v>4</v>
      </c>
      <c r="I440" s="436"/>
      <c r="J440" s="436"/>
      <c r="K440" s="436"/>
      <c r="L440" s="436"/>
      <c r="M440" s="436"/>
      <c r="N440" s="436"/>
      <c r="O440" s="436"/>
    </row>
    <row r="441" spans="1:15" ht="20.100000000000001" customHeight="1">
      <c r="A441" s="434"/>
      <c r="B441" s="435"/>
      <c r="C441" s="48" t="s">
        <v>111</v>
      </c>
      <c r="D441" s="38">
        <v>1</v>
      </c>
      <c r="E441" s="38">
        <v>1</v>
      </c>
      <c r="F441" s="38">
        <v>1</v>
      </c>
      <c r="G441" s="38">
        <v>1</v>
      </c>
      <c r="H441" s="38">
        <v>1</v>
      </c>
      <c r="I441" s="436"/>
      <c r="J441" s="436"/>
      <c r="K441" s="436"/>
      <c r="L441" s="436"/>
      <c r="M441" s="436"/>
      <c r="N441" s="436"/>
      <c r="O441" s="436"/>
    </row>
    <row r="442" spans="1:15" ht="20.100000000000001" customHeight="1">
      <c r="A442" s="434"/>
      <c r="B442" s="435"/>
      <c r="C442" s="48" t="s">
        <v>112</v>
      </c>
      <c r="D442" s="38">
        <v>2</v>
      </c>
      <c r="E442" s="38">
        <v>2</v>
      </c>
      <c r="F442" s="38">
        <v>2</v>
      </c>
      <c r="G442" s="38">
        <v>2</v>
      </c>
      <c r="H442" s="38">
        <v>2</v>
      </c>
      <c r="I442" s="436"/>
      <c r="J442" s="436"/>
      <c r="K442" s="436"/>
      <c r="L442" s="436"/>
      <c r="M442" s="436"/>
      <c r="N442" s="436"/>
      <c r="O442" s="436"/>
    </row>
    <row r="443" spans="1:15" ht="21.75" customHeight="1">
      <c r="A443" s="474" t="s">
        <v>343</v>
      </c>
      <c r="B443" s="505" t="s">
        <v>513</v>
      </c>
      <c r="C443" s="176" t="s">
        <v>203</v>
      </c>
      <c r="D443" s="38">
        <v>56</v>
      </c>
      <c r="E443" s="38">
        <v>56</v>
      </c>
      <c r="F443" s="38">
        <v>90</v>
      </c>
      <c r="G443" s="38">
        <v>56</v>
      </c>
      <c r="H443" s="38">
        <v>56</v>
      </c>
      <c r="I443" s="511" t="s">
        <v>519</v>
      </c>
      <c r="J443" s="463"/>
      <c r="K443" s="463"/>
      <c r="L443" s="463"/>
      <c r="M443" s="463"/>
      <c r="N443" s="463"/>
      <c r="O443" s="464"/>
    </row>
    <row r="444" spans="1:15" ht="21.75" customHeight="1">
      <c r="A444" s="475"/>
      <c r="B444" s="506"/>
      <c r="C444" s="173" t="s">
        <v>169</v>
      </c>
      <c r="D444" s="38">
        <v>10</v>
      </c>
      <c r="E444" s="38">
        <v>10</v>
      </c>
      <c r="F444" s="38">
        <v>12</v>
      </c>
      <c r="G444" s="38">
        <v>15</v>
      </c>
      <c r="H444" s="38">
        <v>14</v>
      </c>
      <c r="I444" s="512"/>
      <c r="J444" s="465"/>
      <c r="K444" s="465"/>
      <c r="L444" s="465"/>
      <c r="M444" s="465"/>
      <c r="N444" s="465"/>
      <c r="O444" s="466"/>
    </row>
    <row r="445" spans="1:15" ht="21" customHeight="1">
      <c r="A445" s="476"/>
      <c r="B445" s="507"/>
      <c r="C445" s="173" t="s">
        <v>110</v>
      </c>
      <c r="D445" s="38">
        <v>5.5</v>
      </c>
      <c r="E445" s="38">
        <v>6</v>
      </c>
      <c r="F445" s="38">
        <v>6</v>
      </c>
      <c r="G445" s="38">
        <v>6</v>
      </c>
      <c r="H445" s="38">
        <v>8</v>
      </c>
      <c r="I445" s="527"/>
      <c r="J445" s="467"/>
      <c r="K445" s="467"/>
      <c r="L445" s="467"/>
      <c r="M445" s="467"/>
      <c r="N445" s="467"/>
      <c r="O445" s="468"/>
    </row>
    <row r="446" spans="1:15" ht="18.75" customHeight="1">
      <c r="A446" s="474" t="s">
        <v>345</v>
      </c>
      <c r="B446" s="505" t="s">
        <v>241</v>
      </c>
      <c r="C446" s="48" t="s">
        <v>367</v>
      </c>
      <c r="D446" s="38">
        <v>20</v>
      </c>
      <c r="E446" s="38">
        <v>30</v>
      </c>
      <c r="F446" s="38">
        <v>40</v>
      </c>
      <c r="G446" s="38">
        <v>50</v>
      </c>
      <c r="H446" s="38">
        <v>62</v>
      </c>
      <c r="I446" s="511" t="s">
        <v>500</v>
      </c>
      <c r="J446" s="463"/>
      <c r="K446" s="463"/>
      <c r="L446" s="463"/>
      <c r="M446" s="463"/>
      <c r="N446" s="463"/>
      <c r="O446" s="464"/>
    </row>
    <row r="447" spans="1:15" ht="22.5" customHeight="1">
      <c r="A447" s="475"/>
      <c r="B447" s="506"/>
      <c r="C447" s="48" t="s">
        <v>376</v>
      </c>
      <c r="D447" s="38">
        <v>5</v>
      </c>
      <c r="E447" s="38">
        <v>3</v>
      </c>
      <c r="F447" s="38">
        <v>7</v>
      </c>
      <c r="G447" s="38">
        <v>7</v>
      </c>
      <c r="H447" s="38">
        <v>7</v>
      </c>
      <c r="I447" s="512"/>
      <c r="J447" s="465"/>
      <c r="K447" s="465"/>
      <c r="L447" s="465"/>
      <c r="M447" s="465"/>
      <c r="N447" s="465"/>
      <c r="O447" s="466"/>
    </row>
    <row r="448" spans="1:15" ht="21.75" customHeight="1">
      <c r="A448" s="476"/>
      <c r="B448" s="507"/>
      <c r="C448" s="48" t="s">
        <v>208</v>
      </c>
      <c r="D448" s="38">
        <v>5</v>
      </c>
      <c r="E448" s="38">
        <v>3</v>
      </c>
      <c r="F448" s="38">
        <v>7</v>
      </c>
      <c r="G448" s="38">
        <v>7</v>
      </c>
      <c r="H448" s="38">
        <v>7</v>
      </c>
      <c r="I448" s="527"/>
      <c r="J448" s="467"/>
      <c r="K448" s="467"/>
      <c r="L448" s="467"/>
      <c r="M448" s="467"/>
      <c r="N448" s="467"/>
      <c r="O448" s="468"/>
    </row>
    <row r="449" spans="1:15" ht="66.75" customHeight="1">
      <c r="A449" s="43" t="s">
        <v>183</v>
      </c>
      <c r="B449" s="59" t="s">
        <v>137</v>
      </c>
      <c r="C449" s="48" t="s">
        <v>439</v>
      </c>
      <c r="D449" s="38">
        <v>62</v>
      </c>
      <c r="E449" s="38">
        <v>75</v>
      </c>
      <c r="F449" s="38">
        <v>75</v>
      </c>
      <c r="G449" s="38">
        <v>81</v>
      </c>
      <c r="H449" s="38">
        <v>100</v>
      </c>
      <c r="I449" s="433" t="s">
        <v>501</v>
      </c>
      <c r="J449" s="433"/>
      <c r="K449" s="433"/>
      <c r="L449" s="433"/>
      <c r="M449" s="433"/>
      <c r="N449" s="433"/>
      <c r="O449" s="433"/>
    </row>
    <row r="450" spans="1:15" ht="24" customHeight="1">
      <c r="A450" s="434" t="s">
        <v>184</v>
      </c>
      <c r="B450" s="435" t="s">
        <v>55</v>
      </c>
      <c r="C450" s="48" t="s">
        <v>110</v>
      </c>
      <c r="D450" s="38">
        <v>21</v>
      </c>
      <c r="E450" s="38">
        <v>25</v>
      </c>
      <c r="F450" s="38">
        <v>25</v>
      </c>
      <c r="G450" s="38">
        <v>32</v>
      </c>
      <c r="H450" s="38">
        <v>42</v>
      </c>
      <c r="I450" s="452" t="s">
        <v>451</v>
      </c>
      <c r="J450" s="452"/>
      <c r="K450" s="452"/>
      <c r="L450" s="452"/>
      <c r="M450" s="452"/>
      <c r="N450" s="452"/>
      <c r="O450" s="452"/>
    </row>
    <row r="451" spans="1:15" ht="23.25" customHeight="1">
      <c r="A451" s="434"/>
      <c r="B451" s="435"/>
      <c r="C451" s="48" t="s">
        <v>169</v>
      </c>
      <c r="D451" s="38">
        <v>28</v>
      </c>
      <c r="E451" s="38">
        <v>45</v>
      </c>
      <c r="F451" s="38">
        <v>50</v>
      </c>
      <c r="G451" s="38">
        <v>50</v>
      </c>
      <c r="H451" s="38">
        <v>63</v>
      </c>
      <c r="I451" s="452"/>
      <c r="J451" s="452"/>
      <c r="K451" s="452"/>
      <c r="L451" s="452"/>
      <c r="M451" s="452"/>
      <c r="N451" s="452"/>
      <c r="O451" s="452"/>
    </row>
    <row r="452" spans="1:15" ht="20.25" customHeight="1">
      <c r="A452" s="434"/>
      <c r="B452" s="435"/>
      <c r="C452" s="48" t="s">
        <v>112</v>
      </c>
      <c r="D452" s="38">
        <v>3</v>
      </c>
      <c r="E452" s="38">
        <v>3</v>
      </c>
      <c r="F452" s="38">
        <v>3</v>
      </c>
      <c r="G452" s="38">
        <v>3</v>
      </c>
      <c r="H452" s="38">
        <v>3</v>
      </c>
      <c r="I452" s="452"/>
      <c r="J452" s="452"/>
      <c r="K452" s="452"/>
      <c r="L452" s="452"/>
      <c r="M452" s="452"/>
      <c r="N452" s="452"/>
      <c r="O452" s="452"/>
    </row>
    <row r="453" spans="1:15" ht="20.100000000000001" customHeight="1">
      <c r="A453" s="43" t="s">
        <v>413</v>
      </c>
      <c r="B453" s="432" t="s">
        <v>71</v>
      </c>
      <c r="C453" s="48" t="s">
        <v>205</v>
      </c>
      <c r="D453" s="38">
        <v>189</v>
      </c>
      <c r="E453" s="38">
        <v>189</v>
      </c>
      <c r="F453" s="38">
        <v>189</v>
      </c>
      <c r="G453" s="38">
        <v>202</v>
      </c>
      <c r="H453" s="38">
        <v>249</v>
      </c>
      <c r="I453" s="433" t="s">
        <v>387</v>
      </c>
      <c r="J453" s="433"/>
      <c r="K453" s="433"/>
      <c r="L453" s="433"/>
      <c r="M453" s="433"/>
      <c r="N453" s="433"/>
      <c r="O453" s="433"/>
    </row>
    <row r="454" spans="1:15" ht="20.100000000000001" customHeight="1">
      <c r="A454" s="43" t="s">
        <v>356</v>
      </c>
      <c r="B454" s="432"/>
      <c r="C454" s="48" t="s">
        <v>357</v>
      </c>
      <c r="D454" s="38">
        <v>8</v>
      </c>
      <c r="E454" s="38">
        <v>8</v>
      </c>
      <c r="F454" s="38">
        <v>8</v>
      </c>
      <c r="G454" s="38">
        <v>10</v>
      </c>
      <c r="H454" s="38">
        <v>10</v>
      </c>
      <c r="I454" s="433"/>
      <c r="J454" s="433"/>
      <c r="K454" s="433"/>
      <c r="L454" s="433"/>
      <c r="M454" s="433"/>
      <c r="N454" s="433"/>
      <c r="O454" s="433"/>
    </row>
    <row r="455" spans="1:15" ht="31.5" customHeight="1">
      <c r="A455" s="43" t="s">
        <v>178</v>
      </c>
      <c r="B455" s="87"/>
      <c r="C455" s="48" t="s">
        <v>373</v>
      </c>
      <c r="D455" s="38">
        <v>11</v>
      </c>
      <c r="E455" s="38">
        <v>13</v>
      </c>
      <c r="F455" s="38">
        <v>14</v>
      </c>
      <c r="G455" s="38">
        <v>15</v>
      </c>
      <c r="H455" s="38">
        <v>18</v>
      </c>
      <c r="I455" s="524" t="s">
        <v>359</v>
      </c>
      <c r="J455" s="525"/>
      <c r="K455" s="525"/>
      <c r="L455" s="525"/>
      <c r="M455" s="525"/>
      <c r="N455" s="525"/>
      <c r="O455" s="526"/>
    </row>
    <row r="456" spans="1:15" ht="19.5" customHeight="1">
      <c r="A456" s="49" t="s">
        <v>360</v>
      </c>
      <c r="B456" s="160"/>
      <c r="C456" s="578"/>
      <c r="D456" s="578"/>
      <c r="E456" s="578"/>
      <c r="F456" s="578"/>
      <c r="G456" s="578"/>
      <c r="H456" s="578"/>
      <c r="I456" s="578"/>
      <c r="J456" s="578"/>
      <c r="K456" s="578"/>
      <c r="L456" s="578"/>
      <c r="M456" s="578"/>
      <c r="N456" s="578"/>
      <c r="O456" s="578"/>
    </row>
    <row r="457" spans="1:15" ht="2.1" customHeight="1">
      <c r="A457" s="107"/>
      <c r="B457" s="108"/>
      <c r="C457" s="109"/>
      <c r="D457" s="109"/>
      <c r="E457" s="109"/>
      <c r="F457" s="109"/>
      <c r="G457" s="109"/>
      <c r="H457" s="110"/>
      <c r="I457" s="111"/>
      <c r="J457" s="112"/>
      <c r="K457" s="113"/>
      <c r="L457" s="113"/>
      <c r="M457" s="113"/>
      <c r="N457" s="113"/>
      <c r="O457" s="114"/>
    </row>
    <row r="458" spans="1:15" s="53" customFormat="1" ht="26.1" customHeight="1">
      <c r="A458" s="440" t="s">
        <v>362</v>
      </c>
      <c r="B458" s="440"/>
      <c r="C458" s="441"/>
      <c r="D458" s="442" t="s">
        <v>564</v>
      </c>
      <c r="E458" s="442"/>
      <c r="F458" s="442"/>
      <c r="G458" s="443"/>
      <c r="H458" s="443"/>
      <c r="I458" s="443"/>
      <c r="J458" s="443"/>
      <c r="K458" s="443"/>
      <c r="L458" s="443"/>
      <c r="M458" s="52" t="s">
        <v>363</v>
      </c>
      <c r="N458" s="444">
        <v>1088304193</v>
      </c>
      <c r="O458" s="444"/>
    </row>
    <row r="459" spans="1:15" s="53" customFormat="1" ht="26.1" customHeight="1">
      <c r="A459" s="52" t="s">
        <v>36</v>
      </c>
      <c r="B459" s="445"/>
      <c r="C459" s="445"/>
      <c r="D459" s="445"/>
      <c r="E459" s="445"/>
      <c r="F459" s="445"/>
      <c r="G459" s="445"/>
      <c r="H459" s="445"/>
      <c r="I459" s="445"/>
      <c r="J459" s="445"/>
      <c r="K459" s="445"/>
      <c r="L459" s="445"/>
      <c r="M459" s="445"/>
      <c r="N459" s="445"/>
      <c r="O459" s="445"/>
    </row>
    <row r="460" spans="1:15" ht="24" customHeight="1">
      <c r="A460" s="446"/>
      <c r="B460" s="446"/>
      <c r="C460" s="446"/>
      <c r="D460" s="446"/>
      <c r="E460" s="446"/>
      <c r="F460" s="446"/>
      <c r="G460" s="446"/>
      <c r="H460" s="446"/>
      <c r="I460" s="446"/>
      <c r="J460" s="446"/>
      <c r="K460" s="446"/>
      <c r="L460" s="446"/>
      <c r="M460" s="446"/>
      <c r="N460" s="446"/>
      <c r="O460" s="446"/>
    </row>
    <row r="461" spans="1:15">
      <c r="A461" s="408"/>
      <c r="B461" s="408"/>
      <c r="C461" s="408"/>
      <c r="D461" s="408"/>
      <c r="E461" s="408"/>
      <c r="F461" s="408"/>
      <c r="G461" s="408"/>
      <c r="H461" s="408"/>
      <c r="I461" s="408"/>
      <c r="J461" s="408"/>
      <c r="K461" s="408"/>
      <c r="L461" s="408"/>
      <c r="M461" s="408"/>
      <c r="N461" s="408"/>
      <c r="O461" s="408"/>
    </row>
    <row r="462" spans="1:15" ht="16.5" customHeight="1">
      <c r="A462" s="407" t="s">
        <v>31</v>
      </c>
      <c r="B462" s="407"/>
      <c r="C462" s="407"/>
      <c r="D462" s="407"/>
      <c r="E462" s="407"/>
      <c r="F462" s="407"/>
      <c r="G462" s="407"/>
      <c r="H462" s="407"/>
      <c r="I462" s="407"/>
      <c r="J462" s="407"/>
      <c r="K462" s="407"/>
      <c r="L462" s="407"/>
      <c r="M462" s="407"/>
      <c r="N462" s="407"/>
      <c r="O462" s="407"/>
    </row>
    <row r="463" spans="1:15" ht="27.75" customHeight="1">
      <c r="A463" s="528" t="s">
        <v>38</v>
      </c>
      <c r="B463" s="528" t="s">
        <v>337</v>
      </c>
      <c r="C463" s="528" t="s">
        <v>90</v>
      </c>
      <c r="D463" s="33" t="s">
        <v>282</v>
      </c>
      <c r="E463" s="33" t="s">
        <v>283</v>
      </c>
      <c r="F463" s="33" t="s">
        <v>415</v>
      </c>
      <c r="G463" s="33" t="s">
        <v>285</v>
      </c>
      <c r="H463" s="33" t="s">
        <v>286</v>
      </c>
      <c r="I463" s="528" t="s">
        <v>338</v>
      </c>
      <c r="J463" s="528"/>
      <c r="K463" s="528"/>
      <c r="L463" s="528"/>
      <c r="M463" s="528"/>
      <c r="N463" s="528"/>
      <c r="O463" s="528"/>
    </row>
    <row r="464" spans="1:15" ht="28.5" customHeight="1">
      <c r="A464" s="529"/>
      <c r="B464" s="529"/>
      <c r="C464" s="529"/>
      <c r="D464" s="33" t="s">
        <v>92</v>
      </c>
      <c r="E464" s="33" t="s">
        <v>92</v>
      </c>
      <c r="F464" s="33" t="s">
        <v>92</v>
      </c>
      <c r="G464" s="33" t="s">
        <v>416</v>
      </c>
      <c r="H464" s="33" t="s">
        <v>385</v>
      </c>
      <c r="I464" s="529"/>
      <c r="J464" s="529"/>
      <c r="K464" s="529"/>
      <c r="L464" s="529"/>
      <c r="M464" s="529"/>
      <c r="N464" s="529"/>
      <c r="O464" s="529"/>
    </row>
    <row r="465" spans="1:15" ht="20.100000000000001" customHeight="1">
      <c r="A465" s="434" t="s">
        <v>340</v>
      </c>
      <c r="B465" s="435" t="s">
        <v>145</v>
      </c>
      <c r="C465" s="48" t="s">
        <v>243</v>
      </c>
      <c r="D465" s="38">
        <v>10</v>
      </c>
      <c r="E465" s="38">
        <v>10</v>
      </c>
      <c r="F465" s="38">
        <v>20</v>
      </c>
      <c r="G465" s="38">
        <v>25</v>
      </c>
      <c r="H465" s="38">
        <v>30</v>
      </c>
      <c r="I465" s="433" t="s">
        <v>502</v>
      </c>
      <c r="J465" s="433"/>
      <c r="K465" s="433"/>
      <c r="L465" s="433"/>
      <c r="M465" s="433"/>
      <c r="N465" s="433"/>
      <c r="O465" s="433"/>
    </row>
    <row r="466" spans="1:15" ht="20.100000000000001" customHeight="1">
      <c r="A466" s="434"/>
      <c r="B466" s="435"/>
      <c r="C466" s="48" t="s">
        <v>155</v>
      </c>
      <c r="D466" s="38">
        <v>13</v>
      </c>
      <c r="E466" s="38">
        <v>13</v>
      </c>
      <c r="F466" s="38">
        <v>13</v>
      </c>
      <c r="G466" s="38">
        <v>15</v>
      </c>
      <c r="H466" s="38">
        <v>15</v>
      </c>
      <c r="I466" s="433"/>
      <c r="J466" s="433"/>
      <c r="K466" s="433"/>
      <c r="L466" s="433"/>
      <c r="M466" s="433"/>
      <c r="N466" s="433"/>
      <c r="O466" s="433"/>
    </row>
    <row r="467" spans="1:15" ht="20.100000000000001" customHeight="1">
      <c r="A467" s="434"/>
      <c r="B467" s="435"/>
      <c r="C467" s="48" t="s">
        <v>224</v>
      </c>
      <c r="D467" s="38">
        <v>4</v>
      </c>
      <c r="E467" s="38">
        <v>5</v>
      </c>
      <c r="F467" s="38">
        <v>5</v>
      </c>
      <c r="G467" s="38">
        <v>2</v>
      </c>
      <c r="H467" s="38">
        <v>4</v>
      </c>
      <c r="I467" s="433"/>
      <c r="J467" s="433"/>
      <c r="K467" s="433"/>
      <c r="L467" s="433"/>
      <c r="M467" s="433"/>
      <c r="N467" s="433"/>
      <c r="O467" s="433"/>
    </row>
    <row r="468" spans="1:15" ht="20.100000000000001" customHeight="1">
      <c r="A468" s="434" t="s">
        <v>343</v>
      </c>
      <c r="B468" s="432" t="s">
        <v>126</v>
      </c>
      <c r="C468" s="48" t="s">
        <v>197</v>
      </c>
      <c r="D468" s="38">
        <v>54</v>
      </c>
      <c r="E468" s="38">
        <v>54</v>
      </c>
      <c r="F468" s="38">
        <v>91</v>
      </c>
      <c r="G468" s="38">
        <v>91</v>
      </c>
      <c r="H468" s="38">
        <v>91</v>
      </c>
      <c r="I468" s="433" t="s">
        <v>558</v>
      </c>
      <c r="J468" s="433"/>
      <c r="K468" s="433"/>
      <c r="L468" s="433"/>
      <c r="M468" s="433"/>
      <c r="N468" s="433"/>
      <c r="O468" s="433"/>
    </row>
    <row r="469" spans="1:15" ht="20.100000000000001" customHeight="1">
      <c r="A469" s="434"/>
      <c r="B469" s="432"/>
      <c r="C469" s="181" t="s">
        <v>110</v>
      </c>
      <c r="D469" s="182">
        <v>5</v>
      </c>
      <c r="E469" s="38">
        <v>5</v>
      </c>
      <c r="F469" s="38">
        <v>5</v>
      </c>
      <c r="G469" s="38">
        <v>5</v>
      </c>
      <c r="H469" s="38">
        <v>5</v>
      </c>
      <c r="I469" s="433"/>
      <c r="J469" s="433"/>
      <c r="K469" s="433"/>
      <c r="L469" s="433"/>
      <c r="M469" s="433"/>
      <c r="N469" s="433"/>
      <c r="O469" s="433"/>
    </row>
    <row r="470" spans="1:15" ht="20.100000000000001" customHeight="1">
      <c r="A470" s="434"/>
      <c r="B470" s="432"/>
      <c r="C470" s="181" t="s">
        <v>557</v>
      </c>
      <c r="D470" s="182">
        <v>5</v>
      </c>
      <c r="E470" s="182">
        <v>5</v>
      </c>
      <c r="F470" s="182">
        <v>5</v>
      </c>
      <c r="G470" s="182">
        <v>5</v>
      </c>
      <c r="H470" s="182">
        <v>5</v>
      </c>
      <c r="I470" s="433"/>
      <c r="J470" s="433"/>
      <c r="K470" s="433"/>
      <c r="L470" s="433"/>
      <c r="M470" s="433"/>
      <c r="N470" s="433"/>
      <c r="O470" s="433"/>
    </row>
    <row r="471" spans="1:15" ht="20.100000000000001" customHeight="1">
      <c r="A471" s="434"/>
      <c r="B471" s="432"/>
      <c r="C471" s="181" t="s">
        <v>113</v>
      </c>
      <c r="D471" s="182">
        <v>0.5</v>
      </c>
      <c r="E471" s="182">
        <v>0.5</v>
      </c>
      <c r="F471" s="182">
        <v>0.5</v>
      </c>
      <c r="G471" s="182">
        <v>0.5</v>
      </c>
      <c r="H471" s="182">
        <v>0.5</v>
      </c>
      <c r="I471" s="433"/>
      <c r="J471" s="433"/>
      <c r="K471" s="433"/>
      <c r="L471" s="433"/>
      <c r="M471" s="433"/>
      <c r="N471" s="433"/>
      <c r="O471" s="433"/>
    </row>
    <row r="472" spans="1:15" ht="20.100000000000001" customHeight="1">
      <c r="A472" s="434"/>
      <c r="B472" s="432"/>
      <c r="C472" s="181" t="s">
        <v>111</v>
      </c>
      <c r="D472" s="182">
        <v>1</v>
      </c>
      <c r="E472" s="182">
        <v>1</v>
      </c>
      <c r="F472" s="182">
        <v>1</v>
      </c>
      <c r="G472" s="182">
        <v>1</v>
      </c>
      <c r="H472" s="182">
        <v>1</v>
      </c>
      <c r="I472" s="433"/>
      <c r="J472" s="433"/>
      <c r="K472" s="433"/>
      <c r="L472" s="433"/>
      <c r="M472" s="433"/>
      <c r="N472" s="433"/>
      <c r="O472" s="433"/>
    </row>
    <row r="473" spans="1:15" ht="20.100000000000001" customHeight="1">
      <c r="A473" s="434"/>
      <c r="B473" s="432"/>
      <c r="C473" s="181" t="s">
        <v>112</v>
      </c>
      <c r="D473" s="182">
        <v>5</v>
      </c>
      <c r="E473" s="182">
        <v>5</v>
      </c>
      <c r="F473" s="182">
        <v>5</v>
      </c>
      <c r="G473" s="182">
        <v>5</v>
      </c>
      <c r="H473" s="182">
        <v>5</v>
      </c>
      <c r="I473" s="433"/>
      <c r="J473" s="433"/>
      <c r="K473" s="433"/>
      <c r="L473" s="433"/>
      <c r="M473" s="433"/>
      <c r="N473" s="433"/>
      <c r="O473" s="433"/>
    </row>
    <row r="474" spans="1:15" ht="20.100000000000001" customHeight="1">
      <c r="A474" s="434"/>
      <c r="B474" s="432"/>
      <c r="C474" s="181" t="s">
        <v>246</v>
      </c>
      <c r="D474" s="182">
        <v>10</v>
      </c>
      <c r="E474" s="182">
        <v>10</v>
      </c>
      <c r="F474" s="182">
        <v>10</v>
      </c>
      <c r="G474" s="182">
        <v>10</v>
      </c>
      <c r="H474" s="182">
        <v>10</v>
      </c>
      <c r="I474" s="433"/>
      <c r="J474" s="433"/>
      <c r="K474" s="433"/>
      <c r="L474" s="433"/>
      <c r="M474" s="433"/>
      <c r="N474" s="433"/>
      <c r="O474" s="433"/>
    </row>
    <row r="475" spans="1:15" ht="20.100000000000001" customHeight="1">
      <c r="A475" s="434"/>
      <c r="B475" s="432"/>
      <c r="C475" s="181" t="s">
        <v>157</v>
      </c>
      <c r="D475" s="182">
        <v>11</v>
      </c>
      <c r="E475" s="182">
        <v>11</v>
      </c>
      <c r="F475" s="182">
        <v>11</v>
      </c>
      <c r="G475" s="182">
        <v>11</v>
      </c>
      <c r="H475" s="182">
        <v>11</v>
      </c>
      <c r="I475" s="433"/>
      <c r="J475" s="433"/>
      <c r="K475" s="433"/>
      <c r="L475" s="433"/>
      <c r="M475" s="433"/>
      <c r="N475" s="433"/>
      <c r="O475" s="433"/>
    </row>
    <row r="476" spans="1:15" ht="20.100000000000001" customHeight="1">
      <c r="A476" s="434"/>
      <c r="B476" s="432"/>
      <c r="C476" s="181" t="s">
        <v>185</v>
      </c>
      <c r="D476" s="182">
        <v>10</v>
      </c>
      <c r="E476" s="182">
        <v>10</v>
      </c>
      <c r="F476" s="182">
        <v>10</v>
      </c>
      <c r="G476" s="182">
        <v>10</v>
      </c>
      <c r="H476" s="182">
        <v>10</v>
      </c>
      <c r="I476" s="433"/>
      <c r="J476" s="433"/>
      <c r="K476" s="433"/>
      <c r="L476" s="433"/>
      <c r="M476" s="433"/>
      <c r="N476" s="433"/>
      <c r="O476" s="433"/>
    </row>
    <row r="477" spans="1:15" ht="56.25" customHeight="1">
      <c r="A477" s="43" t="s">
        <v>345</v>
      </c>
      <c r="B477" s="59" t="s">
        <v>53</v>
      </c>
      <c r="C477" s="48" t="s">
        <v>367</v>
      </c>
      <c r="D477" s="38">
        <v>25</v>
      </c>
      <c r="E477" s="38">
        <v>35</v>
      </c>
      <c r="F477" s="38">
        <v>46</v>
      </c>
      <c r="G477" s="38">
        <v>56</v>
      </c>
      <c r="H477" s="38">
        <v>62</v>
      </c>
      <c r="I477" s="433" t="s">
        <v>368</v>
      </c>
      <c r="J477" s="433"/>
      <c r="K477" s="433"/>
      <c r="L477" s="433"/>
      <c r="M477" s="433"/>
      <c r="N477" s="433"/>
      <c r="O477" s="433"/>
    </row>
    <row r="478" spans="1:15" ht="18" customHeight="1">
      <c r="A478" s="474" t="s">
        <v>412</v>
      </c>
      <c r="B478" s="437" t="s">
        <v>146</v>
      </c>
      <c r="C478" s="48" t="s">
        <v>169</v>
      </c>
      <c r="D478" s="38">
        <v>35</v>
      </c>
      <c r="E478" s="38">
        <v>38</v>
      </c>
      <c r="F478" s="38">
        <v>45</v>
      </c>
      <c r="G478" s="38">
        <v>50</v>
      </c>
      <c r="H478" s="38">
        <v>62</v>
      </c>
      <c r="I478" s="511" t="s">
        <v>503</v>
      </c>
      <c r="J478" s="463"/>
      <c r="K478" s="463"/>
      <c r="L478" s="463"/>
      <c r="M478" s="463"/>
      <c r="N478" s="463"/>
      <c r="O478" s="464"/>
    </row>
    <row r="479" spans="1:15" ht="21" customHeight="1">
      <c r="A479" s="475"/>
      <c r="B479" s="438"/>
      <c r="C479" s="48" t="s">
        <v>109</v>
      </c>
      <c r="D479" s="38">
        <v>26</v>
      </c>
      <c r="E479" s="38">
        <v>35</v>
      </c>
      <c r="F479" s="38">
        <v>35</v>
      </c>
      <c r="G479" s="38">
        <v>35</v>
      </c>
      <c r="H479" s="38">
        <v>47</v>
      </c>
      <c r="I479" s="512"/>
      <c r="J479" s="465"/>
      <c r="K479" s="465"/>
      <c r="L479" s="465"/>
      <c r="M479" s="465"/>
      <c r="N479" s="465"/>
      <c r="O479" s="466"/>
    </row>
    <row r="480" spans="1:15" ht="19.5" customHeight="1">
      <c r="A480" s="476"/>
      <c r="B480" s="439"/>
      <c r="C480" s="48" t="s">
        <v>112</v>
      </c>
      <c r="D480" s="38">
        <v>3</v>
      </c>
      <c r="E480" s="38">
        <v>3</v>
      </c>
      <c r="F480" s="38">
        <v>3</v>
      </c>
      <c r="G480" s="38">
        <v>3</v>
      </c>
      <c r="H480" s="38">
        <v>3</v>
      </c>
      <c r="I480" s="527"/>
      <c r="J480" s="467"/>
      <c r="K480" s="467"/>
      <c r="L480" s="467"/>
      <c r="M480" s="467"/>
      <c r="N480" s="467"/>
      <c r="O480" s="468"/>
    </row>
    <row r="481" spans="1:15" ht="20.100000000000001" customHeight="1">
      <c r="A481" s="434" t="s">
        <v>183</v>
      </c>
      <c r="B481" s="432" t="s">
        <v>141</v>
      </c>
      <c r="C481" s="48" t="s">
        <v>452</v>
      </c>
      <c r="D481" s="38">
        <v>63</v>
      </c>
      <c r="E481" s="38">
        <v>75</v>
      </c>
      <c r="F481" s="38">
        <v>75</v>
      </c>
      <c r="G481" s="38">
        <v>75</v>
      </c>
      <c r="H481" s="38">
        <v>80</v>
      </c>
      <c r="I481" s="433" t="s">
        <v>504</v>
      </c>
      <c r="J481" s="433"/>
      <c r="K481" s="433"/>
      <c r="L481" s="433"/>
      <c r="M481" s="433"/>
      <c r="N481" s="433"/>
      <c r="O481" s="433"/>
    </row>
    <row r="482" spans="1:15" ht="20.100000000000001" customHeight="1">
      <c r="A482" s="434"/>
      <c r="B482" s="432"/>
      <c r="C482" s="48" t="s">
        <v>214</v>
      </c>
      <c r="D482" s="38">
        <v>2</v>
      </c>
      <c r="E482" s="38">
        <v>2</v>
      </c>
      <c r="F482" s="38">
        <v>4</v>
      </c>
      <c r="G482" s="38">
        <v>4</v>
      </c>
      <c r="H482" s="38">
        <v>4</v>
      </c>
      <c r="I482" s="433"/>
      <c r="J482" s="433"/>
      <c r="K482" s="433"/>
      <c r="L482" s="433"/>
      <c r="M482" s="433"/>
      <c r="N482" s="433"/>
      <c r="O482" s="433"/>
    </row>
    <row r="483" spans="1:15" ht="20.100000000000001" customHeight="1">
      <c r="A483" s="43" t="s">
        <v>413</v>
      </c>
      <c r="B483" s="432" t="s">
        <v>136</v>
      </c>
      <c r="C483" s="48" t="s">
        <v>228</v>
      </c>
      <c r="D483" s="38">
        <v>100</v>
      </c>
      <c r="E483" s="38">
        <v>100</v>
      </c>
      <c r="F483" s="38">
        <v>100</v>
      </c>
      <c r="G483" s="38">
        <v>108</v>
      </c>
      <c r="H483" s="38">
        <v>134</v>
      </c>
      <c r="I483" s="433" t="s">
        <v>387</v>
      </c>
      <c r="J483" s="433"/>
      <c r="K483" s="433"/>
      <c r="L483" s="433"/>
      <c r="M483" s="433"/>
      <c r="N483" s="433"/>
      <c r="O483" s="433"/>
    </row>
    <row r="484" spans="1:15" ht="20.100000000000001" customHeight="1">
      <c r="A484" s="43" t="s">
        <v>356</v>
      </c>
      <c r="B484" s="432"/>
      <c r="C484" s="48" t="s">
        <v>453</v>
      </c>
      <c r="D484" s="38">
        <v>8</v>
      </c>
      <c r="E484" s="38">
        <v>8</v>
      </c>
      <c r="F484" s="38">
        <v>8</v>
      </c>
      <c r="G484" s="38">
        <v>8</v>
      </c>
      <c r="H484" s="38">
        <v>10</v>
      </c>
      <c r="I484" s="433"/>
      <c r="J484" s="433"/>
      <c r="K484" s="433"/>
      <c r="L484" s="433"/>
      <c r="M484" s="433"/>
      <c r="N484" s="433"/>
      <c r="O484" s="433"/>
    </row>
    <row r="485" spans="1:15" ht="28.5" customHeight="1">
      <c r="A485" s="43" t="s">
        <v>178</v>
      </c>
      <c r="B485" s="87"/>
      <c r="C485" s="48" t="s">
        <v>373</v>
      </c>
      <c r="D485" s="38">
        <v>11</v>
      </c>
      <c r="E485" s="38">
        <v>13</v>
      </c>
      <c r="F485" s="38">
        <v>13</v>
      </c>
      <c r="G485" s="38">
        <v>19</v>
      </c>
      <c r="H485" s="38">
        <v>22</v>
      </c>
      <c r="I485" s="433" t="s">
        <v>359</v>
      </c>
      <c r="J485" s="433"/>
      <c r="K485" s="433"/>
      <c r="L485" s="433"/>
      <c r="M485" s="433"/>
      <c r="N485" s="433"/>
      <c r="O485" s="433"/>
    </row>
    <row r="486" spans="1:15" ht="20.25" customHeight="1">
      <c r="A486" s="49" t="s">
        <v>360</v>
      </c>
      <c r="B486" s="160"/>
      <c r="C486" s="145"/>
      <c r="D486" s="581"/>
      <c r="E486" s="581"/>
      <c r="F486" s="581"/>
      <c r="G486" s="581"/>
      <c r="H486" s="581"/>
      <c r="I486" s="578"/>
      <c r="J486" s="578"/>
      <c r="K486" s="578"/>
      <c r="L486" s="578"/>
      <c r="M486" s="578"/>
      <c r="N486" s="578"/>
      <c r="O486" s="578"/>
    </row>
    <row r="487" spans="1:15" ht="2.1" customHeight="1">
      <c r="A487" s="107"/>
      <c r="B487" s="108"/>
      <c r="C487" s="108"/>
      <c r="D487" s="108"/>
      <c r="E487" s="108"/>
      <c r="F487" s="108"/>
      <c r="G487" s="108"/>
      <c r="H487" s="110"/>
      <c r="I487" s="111"/>
      <c r="J487" s="112"/>
      <c r="K487" s="113"/>
      <c r="L487" s="113"/>
      <c r="M487" s="113"/>
      <c r="N487" s="113"/>
      <c r="O487" s="114"/>
    </row>
    <row r="488" spans="1:15" s="53" customFormat="1" ht="26.1" customHeight="1">
      <c r="A488" s="440" t="s">
        <v>362</v>
      </c>
      <c r="B488" s="440"/>
      <c r="C488" s="441"/>
      <c r="D488" s="442" t="s">
        <v>564</v>
      </c>
      <c r="E488" s="442"/>
      <c r="F488" s="442"/>
      <c r="G488" s="443"/>
      <c r="H488" s="443"/>
      <c r="I488" s="443"/>
      <c r="J488" s="443"/>
      <c r="K488" s="443"/>
      <c r="L488" s="443"/>
      <c r="M488" s="52" t="s">
        <v>363</v>
      </c>
      <c r="N488" s="444">
        <v>1088304193</v>
      </c>
      <c r="O488" s="444"/>
    </row>
    <row r="489" spans="1:15" s="53" customFormat="1" ht="26.1" customHeight="1">
      <c r="A489" s="52" t="s">
        <v>36</v>
      </c>
      <c r="B489" s="445"/>
      <c r="C489" s="445"/>
      <c r="D489" s="445"/>
      <c r="E489" s="445"/>
      <c r="F489" s="445"/>
      <c r="G489" s="445"/>
      <c r="H489" s="445"/>
      <c r="I489" s="445"/>
      <c r="J489" s="445"/>
      <c r="K489" s="445"/>
      <c r="L489" s="445"/>
      <c r="M489" s="445"/>
      <c r="N489" s="445"/>
      <c r="O489" s="445"/>
    </row>
    <row r="490" spans="1:15" ht="21" customHeight="1">
      <c r="A490" s="446"/>
      <c r="B490" s="446"/>
      <c r="C490" s="446"/>
      <c r="D490" s="446"/>
      <c r="E490" s="446"/>
      <c r="F490" s="446"/>
      <c r="G490" s="446"/>
      <c r="H490" s="446"/>
      <c r="I490" s="446"/>
      <c r="J490" s="446"/>
      <c r="K490" s="446"/>
      <c r="L490" s="446"/>
      <c r="M490" s="446"/>
      <c r="N490" s="446"/>
      <c r="O490" s="446"/>
    </row>
    <row r="491" spans="1:15">
      <c r="A491" s="408"/>
      <c r="B491" s="408"/>
      <c r="C491" s="408"/>
      <c r="D491" s="408"/>
      <c r="E491" s="408"/>
      <c r="F491" s="408"/>
      <c r="G491" s="408"/>
      <c r="H491" s="408"/>
      <c r="I491" s="408"/>
      <c r="J491" s="408"/>
      <c r="K491" s="408"/>
      <c r="L491" s="408"/>
      <c r="M491" s="408"/>
      <c r="N491" s="408"/>
      <c r="O491" s="408"/>
    </row>
    <row r="492" spans="1:15" ht="16.5" customHeight="1">
      <c r="A492" s="407" t="s">
        <v>32</v>
      </c>
      <c r="B492" s="407"/>
      <c r="C492" s="407"/>
      <c r="D492" s="407"/>
      <c r="E492" s="407"/>
      <c r="F492" s="407"/>
      <c r="G492" s="407"/>
      <c r="H492" s="407"/>
      <c r="I492" s="407"/>
      <c r="J492" s="407"/>
      <c r="K492" s="407"/>
      <c r="L492" s="407"/>
      <c r="M492" s="407"/>
      <c r="N492" s="407"/>
      <c r="O492" s="407"/>
    </row>
    <row r="493" spans="1:15" ht="27.75" customHeight="1">
      <c r="A493" s="528" t="s">
        <v>38</v>
      </c>
      <c r="B493" s="528" t="s">
        <v>337</v>
      </c>
      <c r="C493" s="528" t="s">
        <v>90</v>
      </c>
      <c r="D493" s="33" t="s">
        <v>282</v>
      </c>
      <c r="E493" s="33" t="s">
        <v>283</v>
      </c>
      <c r="F493" s="33" t="s">
        <v>415</v>
      </c>
      <c r="G493" s="33" t="s">
        <v>285</v>
      </c>
      <c r="H493" s="33" t="s">
        <v>286</v>
      </c>
      <c r="I493" s="528" t="s">
        <v>338</v>
      </c>
      <c r="J493" s="528"/>
      <c r="K493" s="528"/>
      <c r="L493" s="528"/>
      <c r="M493" s="528"/>
      <c r="N493" s="528"/>
      <c r="O493" s="528"/>
    </row>
    <row r="494" spans="1:15" ht="39.75" customHeight="1">
      <c r="A494" s="529"/>
      <c r="B494" s="529"/>
      <c r="C494" s="529"/>
      <c r="D494" s="33" t="s">
        <v>92</v>
      </c>
      <c r="E494" s="33" t="s">
        <v>92</v>
      </c>
      <c r="F494" s="33" t="s">
        <v>92</v>
      </c>
      <c r="G494" s="33" t="s">
        <v>416</v>
      </c>
      <c r="H494" s="33" t="s">
        <v>385</v>
      </c>
      <c r="I494" s="529"/>
      <c r="J494" s="529"/>
      <c r="K494" s="529"/>
      <c r="L494" s="529"/>
      <c r="M494" s="529"/>
      <c r="N494" s="529"/>
      <c r="O494" s="529"/>
    </row>
    <row r="495" spans="1:15" ht="21.75" customHeight="1">
      <c r="A495" s="529" t="s">
        <v>454</v>
      </c>
      <c r="B495" s="529" t="s">
        <v>82</v>
      </c>
      <c r="C495" s="138" t="s">
        <v>207</v>
      </c>
      <c r="D495" s="143">
        <v>18</v>
      </c>
      <c r="E495" s="131">
        <v>18</v>
      </c>
      <c r="F495" s="131">
        <v>24</v>
      </c>
      <c r="G495" s="131">
        <v>35</v>
      </c>
      <c r="H495" s="131">
        <v>42</v>
      </c>
      <c r="I495" s="536" t="s">
        <v>505</v>
      </c>
      <c r="J495" s="582"/>
      <c r="K495" s="582"/>
      <c r="L495" s="582"/>
      <c r="M495" s="582"/>
      <c r="N495" s="582"/>
      <c r="O495" s="583"/>
    </row>
    <row r="496" spans="1:15" ht="21.75" customHeight="1">
      <c r="A496" s="534"/>
      <c r="B496" s="534"/>
      <c r="C496" s="138" t="s">
        <v>109</v>
      </c>
      <c r="D496" s="143">
        <v>12</v>
      </c>
      <c r="E496" s="131">
        <v>18</v>
      </c>
      <c r="F496" s="131">
        <v>24</v>
      </c>
      <c r="G496" s="131">
        <v>35</v>
      </c>
      <c r="H496" s="131">
        <v>35</v>
      </c>
      <c r="I496" s="584"/>
      <c r="J496" s="585"/>
      <c r="K496" s="585"/>
      <c r="L496" s="585"/>
      <c r="M496" s="585"/>
      <c r="N496" s="585"/>
      <c r="O496" s="586"/>
    </row>
    <row r="497" spans="1:15" ht="18.75" customHeight="1">
      <c r="A497" s="534"/>
      <c r="B497" s="534"/>
      <c r="C497" s="138" t="s">
        <v>208</v>
      </c>
      <c r="D497" s="143">
        <v>22</v>
      </c>
      <c r="E497" s="131">
        <v>17</v>
      </c>
      <c r="F497" s="131">
        <v>22</v>
      </c>
      <c r="G497" s="131">
        <v>33</v>
      </c>
      <c r="H497" s="131">
        <v>22</v>
      </c>
      <c r="I497" s="584"/>
      <c r="J497" s="585"/>
      <c r="K497" s="585"/>
      <c r="L497" s="585"/>
      <c r="M497" s="585"/>
      <c r="N497" s="585"/>
      <c r="O497" s="586"/>
    </row>
    <row r="498" spans="1:15" ht="18" customHeight="1">
      <c r="A498" s="534"/>
      <c r="B498" s="534"/>
      <c r="C498" s="138" t="s">
        <v>110</v>
      </c>
      <c r="D498" s="143">
        <v>4</v>
      </c>
      <c r="E498" s="131">
        <v>4</v>
      </c>
      <c r="F498" s="131">
        <v>4</v>
      </c>
      <c r="G498" s="131">
        <v>6</v>
      </c>
      <c r="H498" s="131">
        <v>6</v>
      </c>
      <c r="I498" s="584"/>
      <c r="J498" s="585"/>
      <c r="K498" s="585"/>
      <c r="L498" s="585"/>
      <c r="M498" s="585"/>
      <c r="N498" s="585"/>
      <c r="O498" s="586"/>
    </row>
    <row r="499" spans="1:15" ht="17.25" customHeight="1">
      <c r="A499" s="534"/>
      <c r="B499" s="534"/>
      <c r="C499" s="138" t="s">
        <v>108</v>
      </c>
      <c r="D499" s="143">
        <v>20</v>
      </c>
      <c r="E499" s="131">
        <v>15</v>
      </c>
      <c r="F499" s="131">
        <v>30</v>
      </c>
      <c r="G499" s="131">
        <v>30</v>
      </c>
      <c r="H499" s="131">
        <v>30</v>
      </c>
      <c r="I499" s="584"/>
      <c r="J499" s="585"/>
      <c r="K499" s="585"/>
      <c r="L499" s="585"/>
      <c r="M499" s="585"/>
      <c r="N499" s="585"/>
      <c r="O499" s="586"/>
    </row>
    <row r="500" spans="1:15" ht="17.25" customHeight="1">
      <c r="A500" s="534"/>
      <c r="B500" s="534"/>
      <c r="C500" s="138" t="s">
        <v>155</v>
      </c>
      <c r="D500" s="143">
        <v>13</v>
      </c>
      <c r="E500" s="131">
        <v>13</v>
      </c>
      <c r="F500" s="131">
        <v>13</v>
      </c>
      <c r="G500" s="131">
        <v>15</v>
      </c>
      <c r="H500" s="131">
        <v>15</v>
      </c>
      <c r="I500" s="584"/>
      <c r="J500" s="585"/>
      <c r="K500" s="585"/>
      <c r="L500" s="585"/>
      <c r="M500" s="585"/>
      <c r="N500" s="585"/>
      <c r="O500" s="586"/>
    </row>
    <row r="501" spans="1:15" ht="18.75" customHeight="1">
      <c r="A501" s="534"/>
      <c r="B501" s="534"/>
      <c r="C501" s="138" t="s">
        <v>112</v>
      </c>
      <c r="D501" s="143">
        <v>2</v>
      </c>
      <c r="E501" s="131">
        <v>2</v>
      </c>
      <c r="F501" s="131">
        <v>2</v>
      </c>
      <c r="G501" s="131">
        <v>2</v>
      </c>
      <c r="H501" s="131">
        <v>2</v>
      </c>
      <c r="I501" s="584"/>
      <c r="J501" s="585"/>
      <c r="K501" s="585"/>
      <c r="L501" s="585"/>
      <c r="M501" s="585"/>
      <c r="N501" s="585"/>
      <c r="O501" s="586"/>
    </row>
    <row r="502" spans="1:15" ht="18" customHeight="1">
      <c r="A502" s="535"/>
      <c r="B502" s="535"/>
      <c r="C502" s="138" t="s">
        <v>113</v>
      </c>
      <c r="D502" s="143">
        <v>1</v>
      </c>
      <c r="E502" s="131">
        <v>1</v>
      </c>
      <c r="F502" s="131">
        <v>1</v>
      </c>
      <c r="G502" s="131">
        <v>1</v>
      </c>
      <c r="H502" s="131">
        <v>1</v>
      </c>
      <c r="I502" s="587"/>
      <c r="J502" s="588"/>
      <c r="K502" s="588"/>
      <c r="L502" s="588"/>
      <c r="M502" s="588"/>
      <c r="N502" s="588"/>
      <c r="O502" s="589"/>
    </row>
    <row r="503" spans="1:15" ht="20.100000000000001" customHeight="1">
      <c r="A503" s="434" t="s">
        <v>343</v>
      </c>
      <c r="B503" s="432" t="s">
        <v>84</v>
      </c>
      <c r="C503" s="48" t="s">
        <v>203</v>
      </c>
      <c r="D503" s="38">
        <v>50</v>
      </c>
      <c r="E503" s="38">
        <v>50</v>
      </c>
      <c r="F503" s="38">
        <v>63</v>
      </c>
      <c r="G503" s="38">
        <v>65</v>
      </c>
      <c r="H503" s="38">
        <v>80</v>
      </c>
      <c r="I503" s="433" t="s">
        <v>455</v>
      </c>
      <c r="J503" s="433"/>
      <c r="K503" s="433"/>
      <c r="L503" s="433"/>
      <c r="M503" s="433"/>
      <c r="N503" s="433"/>
      <c r="O503" s="433"/>
    </row>
    <row r="504" spans="1:15" ht="20.100000000000001" customHeight="1">
      <c r="A504" s="434"/>
      <c r="B504" s="432"/>
      <c r="C504" s="48" t="s">
        <v>169</v>
      </c>
      <c r="D504" s="38">
        <v>10</v>
      </c>
      <c r="E504" s="38">
        <v>10</v>
      </c>
      <c r="F504" s="38">
        <v>12</v>
      </c>
      <c r="G504" s="38">
        <v>12</v>
      </c>
      <c r="H504" s="38">
        <v>12</v>
      </c>
      <c r="I504" s="433"/>
      <c r="J504" s="433"/>
      <c r="K504" s="433"/>
      <c r="L504" s="433"/>
      <c r="M504" s="433"/>
      <c r="N504" s="433"/>
      <c r="O504" s="433"/>
    </row>
    <row r="505" spans="1:15" ht="20.100000000000001" customHeight="1">
      <c r="A505" s="434"/>
      <c r="B505" s="432"/>
      <c r="C505" s="48" t="s">
        <v>110</v>
      </c>
      <c r="D505" s="38">
        <v>5</v>
      </c>
      <c r="E505" s="38">
        <v>3</v>
      </c>
      <c r="F505" s="38">
        <v>6</v>
      </c>
      <c r="G505" s="38">
        <v>6</v>
      </c>
      <c r="H505" s="38">
        <v>6</v>
      </c>
      <c r="I505" s="433"/>
      <c r="J505" s="433"/>
      <c r="K505" s="433"/>
      <c r="L505" s="433"/>
      <c r="M505" s="433"/>
      <c r="N505" s="433"/>
      <c r="O505" s="433"/>
    </row>
    <row r="506" spans="1:15" ht="27" customHeight="1">
      <c r="A506" s="434" t="s">
        <v>345</v>
      </c>
      <c r="B506" s="435" t="s">
        <v>53</v>
      </c>
      <c r="C506" s="48" t="s">
        <v>367</v>
      </c>
      <c r="D506" s="38">
        <v>25</v>
      </c>
      <c r="E506" s="38">
        <v>35</v>
      </c>
      <c r="F506" s="38">
        <v>46</v>
      </c>
      <c r="G506" s="38">
        <v>56</v>
      </c>
      <c r="H506" s="38">
        <v>62</v>
      </c>
      <c r="I506" s="433" t="s">
        <v>456</v>
      </c>
      <c r="J506" s="433"/>
      <c r="K506" s="433"/>
      <c r="L506" s="433"/>
      <c r="M506" s="433"/>
      <c r="N506" s="433"/>
      <c r="O506" s="433"/>
    </row>
    <row r="507" spans="1:15" ht="24" customHeight="1">
      <c r="A507" s="434"/>
      <c r="B507" s="435"/>
      <c r="C507" s="138" t="s">
        <v>113</v>
      </c>
      <c r="D507" s="38">
        <v>1</v>
      </c>
      <c r="E507" s="38">
        <v>1</v>
      </c>
      <c r="F507" s="38">
        <v>1</v>
      </c>
      <c r="G507" s="38">
        <v>1</v>
      </c>
      <c r="H507" s="38">
        <v>1</v>
      </c>
      <c r="I507" s="433"/>
      <c r="J507" s="433"/>
      <c r="K507" s="433"/>
      <c r="L507" s="433"/>
      <c r="M507" s="433"/>
      <c r="N507" s="433"/>
      <c r="O507" s="433"/>
    </row>
    <row r="508" spans="1:15" ht="47.25" customHeight="1">
      <c r="A508" s="43" t="s">
        <v>183</v>
      </c>
      <c r="B508" s="59" t="s">
        <v>457</v>
      </c>
      <c r="C508" s="48" t="s">
        <v>393</v>
      </c>
      <c r="D508" s="38">
        <v>50</v>
      </c>
      <c r="E508" s="38">
        <v>60</v>
      </c>
      <c r="F508" s="38">
        <v>60</v>
      </c>
      <c r="G508" s="38">
        <v>65</v>
      </c>
      <c r="H508" s="38">
        <v>80</v>
      </c>
      <c r="I508" s="433" t="s">
        <v>483</v>
      </c>
      <c r="J508" s="433"/>
      <c r="K508" s="433"/>
      <c r="L508" s="433"/>
      <c r="M508" s="433"/>
      <c r="N508" s="433"/>
      <c r="O508" s="433"/>
    </row>
    <row r="509" spans="1:15" ht="21.75" customHeight="1">
      <c r="A509" s="474" t="s">
        <v>412</v>
      </c>
      <c r="B509" s="505" t="s">
        <v>62</v>
      </c>
      <c r="C509" s="48" t="s">
        <v>169</v>
      </c>
      <c r="D509" s="38">
        <v>62</v>
      </c>
      <c r="E509" s="38">
        <v>75</v>
      </c>
      <c r="F509" s="38">
        <v>81</v>
      </c>
      <c r="G509" s="38">
        <v>88</v>
      </c>
      <c r="H509" s="38">
        <v>113</v>
      </c>
      <c r="I509" s="511" t="s">
        <v>488</v>
      </c>
      <c r="J509" s="463"/>
      <c r="K509" s="463"/>
      <c r="L509" s="463"/>
      <c r="M509" s="463"/>
      <c r="N509" s="463"/>
      <c r="O509" s="464"/>
    </row>
    <row r="510" spans="1:15" ht="18.75" customHeight="1">
      <c r="A510" s="476"/>
      <c r="B510" s="507"/>
      <c r="C510" s="138" t="s">
        <v>112</v>
      </c>
      <c r="D510" s="38">
        <v>3</v>
      </c>
      <c r="E510" s="38">
        <v>3</v>
      </c>
      <c r="F510" s="38">
        <v>3</v>
      </c>
      <c r="G510" s="38">
        <v>3</v>
      </c>
      <c r="H510" s="38">
        <v>3</v>
      </c>
      <c r="I510" s="527"/>
      <c r="J510" s="467"/>
      <c r="K510" s="467"/>
      <c r="L510" s="467"/>
      <c r="M510" s="467"/>
      <c r="N510" s="467"/>
      <c r="O510" s="468"/>
    </row>
    <row r="511" spans="1:15" ht="20.100000000000001" customHeight="1">
      <c r="A511" s="43" t="s">
        <v>413</v>
      </c>
      <c r="B511" s="435" t="s">
        <v>56</v>
      </c>
      <c r="C511" s="48" t="s">
        <v>230</v>
      </c>
      <c r="D511" s="38">
        <v>100</v>
      </c>
      <c r="E511" s="38">
        <v>100</v>
      </c>
      <c r="F511" s="38">
        <v>101</v>
      </c>
      <c r="G511" s="38">
        <v>109</v>
      </c>
      <c r="H511" s="38">
        <v>134</v>
      </c>
      <c r="I511" s="433" t="s">
        <v>496</v>
      </c>
      <c r="J511" s="433"/>
      <c r="K511" s="433"/>
      <c r="L511" s="433"/>
      <c r="M511" s="433"/>
      <c r="N511" s="433"/>
      <c r="O511" s="433"/>
    </row>
    <row r="512" spans="1:15" ht="20.100000000000001" customHeight="1">
      <c r="A512" s="43" t="s">
        <v>356</v>
      </c>
      <c r="B512" s="435"/>
      <c r="C512" s="48" t="s">
        <v>357</v>
      </c>
      <c r="D512" s="38">
        <v>6</v>
      </c>
      <c r="E512" s="38">
        <v>8</v>
      </c>
      <c r="F512" s="38">
        <v>8</v>
      </c>
      <c r="G512" s="38">
        <v>10</v>
      </c>
      <c r="H512" s="38">
        <v>10</v>
      </c>
      <c r="I512" s="433"/>
      <c r="J512" s="433"/>
      <c r="K512" s="433"/>
      <c r="L512" s="433"/>
      <c r="M512" s="433"/>
      <c r="N512" s="433"/>
      <c r="O512" s="433"/>
    </row>
    <row r="513" spans="1:15" ht="29.25" customHeight="1" thickBot="1">
      <c r="A513" s="161" t="s">
        <v>178</v>
      </c>
      <c r="B513" s="162"/>
      <c r="C513" s="163" t="s">
        <v>373</v>
      </c>
      <c r="D513" s="38">
        <v>6</v>
      </c>
      <c r="E513" s="38">
        <v>6</v>
      </c>
      <c r="F513" s="38">
        <v>6</v>
      </c>
      <c r="G513" s="38">
        <v>10</v>
      </c>
      <c r="H513" s="38">
        <v>11</v>
      </c>
      <c r="I513" s="467" t="s">
        <v>359</v>
      </c>
      <c r="J513" s="467"/>
      <c r="K513" s="467"/>
      <c r="L513" s="467"/>
      <c r="M513" s="467"/>
      <c r="N513" s="467"/>
      <c r="O513" s="468"/>
    </row>
    <row r="514" spans="1:15" ht="21.75" customHeight="1">
      <c r="A514" s="49" t="s">
        <v>360</v>
      </c>
      <c r="B514" s="160"/>
      <c r="C514" s="590"/>
      <c r="D514" s="591"/>
      <c r="E514" s="591"/>
      <c r="F514" s="591"/>
      <c r="G514" s="591"/>
      <c r="H514" s="591"/>
      <c r="I514" s="578"/>
      <c r="J514" s="578"/>
      <c r="K514" s="578"/>
      <c r="L514" s="578"/>
      <c r="M514" s="578"/>
      <c r="N514" s="578"/>
      <c r="O514" s="578"/>
    </row>
    <row r="515" spans="1:15" ht="2.1" customHeight="1">
      <c r="A515" s="107"/>
      <c r="B515" s="108"/>
      <c r="C515" s="108"/>
      <c r="D515" s="108"/>
      <c r="E515" s="108"/>
      <c r="F515" s="108"/>
      <c r="G515" s="108"/>
      <c r="H515" s="110"/>
      <c r="I515" s="111"/>
      <c r="J515" s="112"/>
      <c r="K515" s="113"/>
      <c r="L515" s="113"/>
      <c r="M515" s="113"/>
      <c r="N515" s="113"/>
      <c r="O515" s="114"/>
    </row>
    <row r="516" spans="1:15" s="53" customFormat="1" ht="26.1" customHeight="1">
      <c r="A516" s="440" t="s">
        <v>362</v>
      </c>
      <c r="B516" s="440"/>
      <c r="C516" s="441"/>
      <c r="D516" s="442" t="s">
        <v>564</v>
      </c>
      <c r="E516" s="442"/>
      <c r="F516" s="442"/>
      <c r="G516" s="443"/>
      <c r="H516" s="443"/>
      <c r="I516" s="443"/>
      <c r="J516" s="443"/>
      <c r="K516" s="443"/>
      <c r="L516" s="443"/>
      <c r="M516" s="52" t="s">
        <v>363</v>
      </c>
      <c r="N516" s="444">
        <v>1088304193</v>
      </c>
      <c r="O516" s="444"/>
    </row>
    <row r="517" spans="1:15" s="53" customFormat="1" ht="26.1" customHeight="1">
      <c r="A517" s="52" t="s">
        <v>36</v>
      </c>
      <c r="B517" s="445"/>
      <c r="C517" s="445"/>
      <c r="D517" s="445"/>
      <c r="E517" s="445"/>
      <c r="F517" s="445"/>
      <c r="G517" s="445"/>
      <c r="H517" s="445"/>
      <c r="I517" s="445"/>
      <c r="J517" s="445"/>
      <c r="K517" s="445"/>
      <c r="L517" s="445"/>
      <c r="M517" s="445"/>
      <c r="N517" s="445"/>
      <c r="O517" s="445"/>
    </row>
    <row r="518" spans="1:15" ht="19.5" customHeight="1">
      <c r="A518" s="446"/>
      <c r="B518" s="446"/>
      <c r="C518" s="446"/>
      <c r="D518" s="446"/>
      <c r="E518" s="446"/>
      <c r="F518" s="446"/>
      <c r="G518" s="446"/>
      <c r="H518" s="446"/>
      <c r="I518" s="446"/>
      <c r="J518" s="446"/>
      <c r="K518" s="446"/>
      <c r="L518" s="446"/>
      <c r="M518" s="446"/>
      <c r="N518" s="446"/>
      <c r="O518" s="446"/>
    </row>
    <row r="519" spans="1:15">
      <c r="A519" s="561"/>
      <c r="B519" s="561"/>
      <c r="C519" s="561"/>
      <c r="D519" s="561"/>
      <c r="E519" s="561"/>
      <c r="F519" s="561"/>
      <c r="G519" s="561"/>
      <c r="H519" s="561"/>
      <c r="I519" s="561"/>
      <c r="J519" s="561"/>
      <c r="K519" s="561"/>
      <c r="L519" s="561"/>
      <c r="M519" s="561"/>
      <c r="N519" s="561"/>
      <c r="O519" s="561"/>
    </row>
    <row r="520" spans="1:15" ht="16.5" customHeight="1">
      <c r="A520" s="407" t="s">
        <v>33</v>
      </c>
      <c r="B520" s="407"/>
      <c r="C520" s="407"/>
      <c r="D520" s="407"/>
      <c r="E520" s="407"/>
      <c r="F520" s="407"/>
      <c r="G520" s="407"/>
      <c r="H520" s="407"/>
      <c r="I520" s="407"/>
      <c r="J520" s="407"/>
      <c r="K520" s="407"/>
      <c r="L520" s="407"/>
      <c r="M520" s="407"/>
      <c r="N520" s="407"/>
      <c r="O520" s="407"/>
    </row>
    <row r="521" spans="1:15" ht="34.5" customHeight="1">
      <c r="A521" s="528" t="s">
        <v>38</v>
      </c>
      <c r="B521" s="528" t="s">
        <v>337</v>
      </c>
      <c r="C521" s="551" t="s">
        <v>90</v>
      </c>
      <c r="D521" s="33" t="s">
        <v>282</v>
      </c>
      <c r="E521" s="33" t="s">
        <v>283</v>
      </c>
      <c r="F521" s="33" t="s">
        <v>415</v>
      </c>
      <c r="G521" s="33" t="s">
        <v>285</v>
      </c>
      <c r="H521" s="33" t="s">
        <v>286</v>
      </c>
      <c r="I521" s="553" t="s">
        <v>338</v>
      </c>
      <c r="J521" s="528"/>
      <c r="K521" s="528"/>
      <c r="L521" s="528"/>
      <c r="M521" s="528"/>
      <c r="N521" s="528"/>
      <c r="O521" s="528"/>
    </row>
    <row r="522" spans="1:15" ht="28.5" customHeight="1">
      <c r="A522" s="529"/>
      <c r="B522" s="529"/>
      <c r="C522" s="552"/>
      <c r="D522" s="34" t="s">
        <v>92</v>
      </c>
      <c r="E522" s="34" t="s">
        <v>92</v>
      </c>
      <c r="F522" s="34" t="s">
        <v>92</v>
      </c>
      <c r="G522" s="34" t="s">
        <v>416</v>
      </c>
      <c r="H522" s="34" t="s">
        <v>385</v>
      </c>
      <c r="I522" s="554"/>
      <c r="J522" s="529"/>
      <c r="K522" s="529"/>
      <c r="L522" s="529"/>
      <c r="M522" s="529"/>
      <c r="N522" s="529"/>
      <c r="O522" s="529"/>
    </row>
    <row r="523" spans="1:15" s="145" customFormat="1" ht="16.5" customHeight="1">
      <c r="A523" s="592" t="s">
        <v>340</v>
      </c>
      <c r="B523" s="459" t="s">
        <v>67</v>
      </c>
      <c r="C523" s="144" t="s">
        <v>218</v>
      </c>
      <c r="D523" s="143">
        <v>5</v>
      </c>
      <c r="E523" s="143">
        <v>8</v>
      </c>
      <c r="F523" s="143">
        <v>25</v>
      </c>
      <c r="G523" s="143">
        <v>25</v>
      </c>
      <c r="H523" s="143">
        <v>40</v>
      </c>
      <c r="I523" s="593" t="s">
        <v>506</v>
      </c>
      <c r="J523" s="593"/>
      <c r="K523" s="593"/>
      <c r="L523" s="593"/>
      <c r="M523" s="593"/>
      <c r="N523" s="593"/>
      <c r="O523" s="593"/>
    </row>
    <row r="524" spans="1:15" s="145" customFormat="1" ht="15.75" customHeight="1">
      <c r="A524" s="592"/>
      <c r="B524" s="459"/>
      <c r="C524" s="144" t="s">
        <v>108</v>
      </c>
      <c r="D524" s="143">
        <v>8</v>
      </c>
      <c r="E524" s="143">
        <v>10</v>
      </c>
      <c r="F524" s="143">
        <v>20</v>
      </c>
      <c r="G524" s="143">
        <v>20</v>
      </c>
      <c r="H524" s="143">
        <v>20</v>
      </c>
      <c r="I524" s="593"/>
      <c r="J524" s="593"/>
      <c r="K524" s="593"/>
      <c r="L524" s="593"/>
      <c r="M524" s="593"/>
      <c r="N524" s="593"/>
      <c r="O524" s="593"/>
    </row>
    <row r="525" spans="1:15" s="145" customFormat="1" ht="15.75" customHeight="1">
      <c r="A525" s="592"/>
      <c r="B525" s="459"/>
      <c r="C525" s="144" t="s">
        <v>169</v>
      </c>
      <c r="D525" s="143">
        <v>6</v>
      </c>
      <c r="E525" s="143">
        <v>8</v>
      </c>
      <c r="F525" s="143">
        <v>12</v>
      </c>
      <c r="G525" s="143">
        <v>12</v>
      </c>
      <c r="H525" s="143">
        <v>12</v>
      </c>
      <c r="I525" s="593"/>
      <c r="J525" s="593"/>
      <c r="K525" s="593"/>
      <c r="L525" s="593"/>
      <c r="M525" s="593"/>
      <c r="N525" s="593"/>
      <c r="O525" s="593"/>
    </row>
    <row r="526" spans="1:15" s="145" customFormat="1" ht="15" customHeight="1">
      <c r="A526" s="592"/>
      <c r="B526" s="459"/>
      <c r="C526" s="144" t="s">
        <v>110</v>
      </c>
      <c r="D526" s="143">
        <v>6</v>
      </c>
      <c r="E526" s="143">
        <v>6</v>
      </c>
      <c r="F526" s="143">
        <v>8</v>
      </c>
      <c r="G526" s="143">
        <v>8</v>
      </c>
      <c r="H526" s="143">
        <v>8</v>
      </c>
      <c r="I526" s="593"/>
      <c r="J526" s="593"/>
      <c r="K526" s="593"/>
      <c r="L526" s="593"/>
      <c r="M526" s="593"/>
      <c r="N526" s="593"/>
      <c r="O526" s="593"/>
    </row>
    <row r="527" spans="1:15" s="145" customFormat="1" ht="13.5" customHeight="1">
      <c r="A527" s="592"/>
      <c r="B527" s="459"/>
      <c r="C527" s="144" t="s">
        <v>111</v>
      </c>
      <c r="D527" s="143">
        <v>1</v>
      </c>
      <c r="E527" s="143">
        <v>1</v>
      </c>
      <c r="F527" s="143">
        <v>1</v>
      </c>
      <c r="G527" s="143">
        <v>1</v>
      </c>
      <c r="H527" s="143">
        <v>1</v>
      </c>
      <c r="I527" s="593"/>
      <c r="J527" s="593"/>
      <c r="K527" s="593"/>
      <c r="L527" s="593"/>
      <c r="M527" s="593"/>
      <c r="N527" s="593"/>
      <c r="O527" s="593"/>
    </row>
    <row r="528" spans="1:15" s="145" customFormat="1" ht="18.75" customHeight="1">
      <c r="A528" s="592"/>
      <c r="B528" s="459"/>
      <c r="C528" s="146" t="s">
        <v>112</v>
      </c>
      <c r="D528" s="143">
        <v>1</v>
      </c>
      <c r="E528" s="143">
        <v>1</v>
      </c>
      <c r="F528" s="143">
        <v>1</v>
      </c>
      <c r="G528" s="143">
        <v>1</v>
      </c>
      <c r="H528" s="143">
        <v>1</v>
      </c>
      <c r="I528" s="593"/>
      <c r="J528" s="593"/>
      <c r="K528" s="593"/>
      <c r="L528" s="593"/>
      <c r="M528" s="593"/>
      <c r="N528" s="593"/>
      <c r="O528" s="593"/>
    </row>
    <row r="529" spans="1:68" s="106" customFormat="1" ht="15" customHeight="1">
      <c r="A529" s="592"/>
      <c r="B529" s="459"/>
      <c r="C529" s="144" t="s">
        <v>113</v>
      </c>
      <c r="D529" s="143">
        <v>1</v>
      </c>
      <c r="E529" s="143">
        <v>1</v>
      </c>
      <c r="F529" s="143">
        <v>1</v>
      </c>
      <c r="G529" s="143">
        <v>1</v>
      </c>
      <c r="H529" s="143">
        <v>1</v>
      </c>
      <c r="I529" s="593"/>
      <c r="J529" s="593"/>
      <c r="K529" s="593"/>
      <c r="L529" s="593"/>
      <c r="M529" s="593"/>
      <c r="N529" s="593"/>
      <c r="O529" s="593"/>
      <c r="P529" s="145"/>
      <c r="Q529" s="145"/>
      <c r="R529" s="145"/>
      <c r="S529" s="145"/>
      <c r="T529" s="145"/>
      <c r="U529" s="145"/>
      <c r="V529" s="145"/>
      <c r="W529" s="145"/>
      <c r="X529" s="145"/>
      <c r="Y529" s="145"/>
      <c r="Z529" s="145"/>
      <c r="AA529" s="145"/>
      <c r="AB529" s="145"/>
      <c r="AC529" s="145"/>
      <c r="AD529" s="145"/>
      <c r="AE529" s="145"/>
      <c r="AF529" s="145"/>
      <c r="AG529" s="145"/>
      <c r="AH529" s="145"/>
      <c r="AI529" s="145"/>
      <c r="AJ529" s="145"/>
      <c r="AK529" s="145"/>
      <c r="AL529" s="145"/>
      <c r="AM529" s="145"/>
      <c r="AN529" s="145"/>
      <c r="AO529" s="145"/>
      <c r="AP529" s="145"/>
      <c r="AQ529" s="145"/>
      <c r="AR529" s="145"/>
      <c r="AS529" s="145"/>
      <c r="AT529" s="145"/>
      <c r="AU529" s="145"/>
      <c r="AV529" s="145"/>
      <c r="AW529" s="145"/>
      <c r="AX529" s="145"/>
      <c r="AY529" s="145"/>
      <c r="AZ529" s="145"/>
      <c r="BA529" s="145"/>
      <c r="BB529" s="145"/>
      <c r="BC529" s="145"/>
      <c r="BD529" s="145"/>
      <c r="BE529" s="145"/>
      <c r="BF529" s="145"/>
      <c r="BG529" s="145"/>
      <c r="BH529" s="145"/>
      <c r="BI529" s="145"/>
      <c r="BJ529" s="145"/>
      <c r="BK529" s="145"/>
      <c r="BL529" s="145"/>
      <c r="BM529" s="145"/>
      <c r="BN529" s="145"/>
      <c r="BO529" s="145"/>
      <c r="BP529" s="145"/>
    </row>
    <row r="530" spans="1:68" ht="20.100000000000001" customHeight="1">
      <c r="A530" s="434" t="s">
        <v>343</v>
      </c>
      <c r="B530" s="432" t="s">
        <v>120</v>
      </c>
      <c r="C530" s="48" t="s">
        <v>157</v>
      </c>
      <c r="D530" s="38">
        <v>56</v>
      </c>
      <c r="E530" s="38">
        <v>56</v>
      </c>
      <c r="F530" s="38">
        <v>56</v>
      </c>
      <c r="G530" s="38">
        <v>56</v>
      </c>
      <c r="H530" s="38">
        <v>56</v>
      </c>
      <c r="I530" s="433" t="s">
        <v>520</v>
      </c>
      <c r="J530" s="433"/>
      <c r="K530" s="433"/>
      <c r="L530" s="433"/>
      <c r="M530" s="433"/>
      <c r="N530" s="433"/>
      <c r="O530" s="433"/>
    </row>
    <row r="531" spans="1:68" ht="20.100000000000001" customHeight="1">
      <c r="A531" s="434"/>
      <c r="B531" s="432"/>
      <c r="C531" s="48" t="s">
        <v>169</v>
      </c>
      <c r="D531" s="38">
        <v>10</v>
      </c>
      <c r="E531" s="38">
        <v>12</v>
      </c>
      <c r="F531" s="38">
        <v>12</v>
      </c>
      <c r="G531" s="38">
        <v>14</v>
      </c>
      <c r="H531" s="38">
        <v>14</v>
      </c>
      <c r="I531" s="433"/>
      <c r="J531" s="433"/>
      <c r="K531" s="433"/>
      <c r="L531" s="433"/>
      <c r="M531" s="433"/>
      <c r="N531" s="433"/>
      <c r="O531" s="433"/>
    </row>
    <row r="532" spans="1:68" ht="20.100000000000001" customHeight="1">
      <c r="A532" s="434"/>
      <c r="B532" s="432"/>
      <c r="C532" s="48" t="s">
        <v>110</v>
      </c>
      <c r="D532" s="38">
        <v>5</v>
      </c>
      <c r="E532" s="38">
        <v>6</v>
      </c>
      <c r="F532" s="38">
        <v>8</v>
      </c>
      <c r="G532" s="38">
        <v>10</v>
      </c>
      <c r="H532" s="38">
        <v>10</v>
      </c>
      <c r="I532" s="433"/>
      <c r="J532" s="433"/>
      <c r="K532" s="433"/>
      <c r="L532" s="433"/>
      <c r="M532" s="433"/>
      <c r="N532" s="433"/>
      <c r="O532" s="433"/>
    </row>
    <row r="533" spans="1:68" ht="20.100000000000001" customHeight="1">
      <c r="A533" s="434"/>
      <c r="B533" s="432"/>
      <c r="C533" s="48" t="s">
        <v>113</v>
      </c>
      <c r="D533" s="38">
        <v>1</v>
      </c>
      <c r="E533" s="38">
        <v>1</v>
      </c>
      <c r="F533" s="38">
        <v>1</v>
      </c>
      <c r="G533" s="38">
        <v>1</v>
      </c>
      <c r="H533" s="38">
        <v>1</v>
      </c>
      <c r="I533" s="433"/>
      <c r="J533" s="433"/>
      <c r="K533" s="433"/>
      <c r="L533" s="433"/>
      <c r="M533" s="433"/>
      <c r="N533" s="433"/>
      <c r="O533" s="433"/>
    </row>
    <row r="534" spans="1:68" ht="26.25" customHeight="1">
      <c r="A534" s="434" t="s">
        <v>345</v>
      </c>
      <c r="B534" s="435" t="s">
        <v>53</v>
      </c>
      <c r="C534" s="48" t="s">
        <v>367</v>
      </c>
      <c r="D534" s="38">
        <v>25</v>
      </c>
      <c r="E534" s="38">
        <v>35</v>
      </c>
      <c r="F534" s="38">
        <v>40</v>
      </c>
      <c r="G534" s="38">
        <v>56</v>
      </c>
      <c r="H534" s="38">
        <v>62</v>
      </c>
      <c r="I534" s="433" t="s">
        <v>456</v>
      </c>
      <c r="J534" s="433"/>
      <c r="K534" s="433"/>
      <c r="L534" s="433"/>
      <c r="M534" s="433"/>
      <c r="N534" s="433"/>
      <c r="O534" s="433"/>
    </row>
    <row r="535" spans="1:68" ht="28.5" customHeight="1">
      <c r="A535" s="434"/>
      <c r="B535" s="435"/>
      <c r="C535" s="48" t="s">
        <v>113</v>
      </c>
      <c r="D535" s="38">
        <v>1</v>
      </c>
      <c r="E535" s="38">
        <v>1</v>
      </c>
      <c r="F535" s="38">
        <v>1</v>
      </c>
      <c r="G535" s="38">
        <v>1</v>
      </c>
      <c r="H535" s="38">
        <v>1</v>
      </c>
      <c r="I535" s="433"/>
      <c r="J535" s="433"/>
      <c r="K535" s="433"/>
      <c r="L535" s="433"/>
      <c r="M535" s="433"/>
      <c r="N535" s="433"/>
      <c r="O535" s="433"/>
    </row>
    <row r="536" spans="1:68" ht="27.75" customHeight="1">
      <c r="A536" s="434" t="s">
        <v>183</v>
      </c>
      <c r="B536" s="437" t="s">
        <v>245</v>
      </c>
      <c r="C536" s="48" t="s">
        <v>187</v>
      </c>
      <c r="D536" s="38">
        <v>70</v>
      </c>
      <c r="E536" s="38">
        <v>83</v>
      </c>
      <c r="F536" s="38">
        <v>83</v>
      </c>
      <c r="G536" s="38">
        <v>90</v>
      </c>
      <c r="H536" s="38">
        <v>111</v>
      </c>
      <c r="I536" s="511" t="s">
        <v>507</v>
      </c>
      <c r="J536" s="463"/>
      <c r="K536" s="463"/>
      <c r="L536" s="463"/>
      <c r="M536" s="463"/>
      <c r="N536" s="463"/>
      <c r="O536" s="464"/>
    </row>
    <row r="537" spans="1:68" ht="26.25" customHeight="1">
      <c r="A537" s="434"/>
      <c r="B537" s="438"/>
      <c r="C537" s="48" t="s">
        <v>113</v>
      </c>
      <c r="D537" s="38">
        <v>1</v>
      </c>
      <c r="E537" s="38">
        <v>1</v>
      </c>
      <c r="F537" s="38">
        <v>1</v>
      </c>
      <c r="G537" s="38">
        <v>1</v>
      </c>
      <c r="H537" s="38">
        <v>1</v>
      </c>
      <c r="I537" s="527"/>
      <c r="J537" s="467"/>
      <c r="K537" s="467"/>
      <c r="L537" s="467"/>
      <c r="M537" s="467"/>
      <c r="N537" s="467"/>
      <c r="O537" s="468"/>
    </row>
    <row r="538" spans="1:68" ht="20.100000000000001" customHeight="1">
      <c r="A538" s="434" t="s">
        <v>184</v>
      </c>
      <c r="B538" s="437" t="s">
        <v>458</v>
      </c>
      <c r="C538" s="48" t="s">
        <v>376</v>
      </c>
      <c r="D538" s="38">
        <v>31</v>
      </c>
      <c r="E538" s="38">
        <v>38</v>
      </c>
      <c r="F538" s="38">
        <v>44</v>
      </c>
      <c r="G538" s="38">
        <v>50</v>
      </c>
      <c r="H538" s="38">
        <v>63</v>
      </c>
      <c r="I538" s="511" t="s">
        <v>503</v>
      </c>
      <c r="J538" s="463"/>
      <c r="K538" s="463"/>
      <c r="L538" s="463"/>
      <c r="M538" s="463"/>
      <c r="N538" s="463"/>
      <c r="O538" s="464"/>
    </row>
    <row r="539" spans="1:68" ht="20.100000000000001" customHeight="1">
      <c r="A539" s="434"/>
      <c r="B539" s="439"/>
      <c r="C539" s="48" t="s">
        <v>459</v>
      </c>
      <c r="D539" s="38">
        <v>31</v>
      </c>
      <c r="E539" s="38">
        <v>35</v>
      </c>
      <c r="F539" s="38">
        <v>35</v>
      </c>
      <c r="G539" s="38">
        <v>35</v>
      </c>
      <c r="H539" s="38">
        <v>47</v>
      </c>
      <c r="I539" s="527"/>
      <c r="J539" s="467"/>
      <c r="K539" s="467"/>
      <c r="L539" s="467"/>
      <c r="M539" s="467"/>
      <c r="N539" s="467"/>
      <c r="O539" s="468"/>
    </row>
    <row r="540" spans="1:68" ht="20.100000000000001" customHeight="1">
      <c r="A540" s="434" t="s">
        <v>413</v>
      </c>
      <c r="B540" s="435" t="s">
        <v>73</v>
      </c>
      <c r="C540" s="48" t="s">
        <v>216</v>
      </c>
      <c r="D540" s="38">
        <v>80</v>
      </c>
      <c r="E540" s="38">
        <v>80</v>
      </c>
      <c r="F540" s="38">
        <v>80</v>
      </c>
      <c r="G540" s="38">
        <v>87</v>
      </c>
      <c r="H540" s="38">
        <v>106</v>
      </c>
      <c r="I540" s="433" t="s">
        <v>419</v>
      </c>
      <c r="J540" s="433"/>
      <c r="K540" s="433"/>
      <c r="L540" s="433"/>
      <c r="M540" s="433"/>
      <c r="N540" s="433"/>
      <c r="O540" s="433"/>
    </row>
    <row r="541" spans="1:68" ht="20.100000000000001" customHeight="1">
      <c r="A541" s="434"/>
      <c r="B541" s="435"/>
      <c r="C541" s="48" t="s">
        <v>357</v>
      </c>
      <c r="D541" s="38">
        <v>8</v>
      </c>
      <c r="E541" s="38">
        <v>8</v>
      </c>
      <c r="F541" s="38">
        <v>8</v>
      </c>
      <c r="G541" s="38">
        <v>10</v>
      </c>
      <c r="H541" s="38">
        <v>10</v>
      </c>
      <c r="I541" s="433"/>
      <c r="J541" s="433"/>
      <c r="K541" s="433"/>
      <c r="L541" s="433"/>
      <c r="M541" s="433"/>
      <c r="N541" s="433"/>
      <c r="O541" s="433"/>
    </row>
    <row r="542" spans="1:68" ht="20.100000000000001" customHeight="1">
      <c r="A542" s="43" t="s">
        <v>356</v>
      </c>
      <c r="B542" s="87"/>
      <c r="C542" s="48"/>
      <c r="D542" s="38"/>
      <c r="E542" s="38"/>
      <c r="F542" s="38"/>
      <c r="G542" s="38"/>
      <c r="H542" s="38"/>
      <c r="I542" s="433"/>
      <c r="J542" s="433"/>
      <c r="K542" s="433"/>
      <c r="L542" s="433"/>
      <c r="M542" s="433"/>
      <c r="N542" s="433"/>
      <c r="O542" s="433"/>
    </row>
    <row r="543" spans="1:68" ht="28.5" customHeight="1">
      <c r="A543" s="43" t="s">
        <v>178</v>
      </c>
      <c r="B543" s="87"/>
      <c r="C543" s="48" t="s">
        <v>373</v>
      </c>
      <c r="D543" s="38">
        <v>5</v>
      </c>
      <c r="E543" s="38">
        <v>7</v>
      </c>
      <c r="F543" s="38">
        <v>7</v>
      </c>
      <c r="G543" s="38">
        <v>10</v>
      </c>
      <c r="H543" s="38">
        <v>16</v>
      </c>
      <c r="I543" s="467" t="s">
        <v>359</v>
      </c>
      <c r="J543" s="467"/>
      <c r="K543" s="467"/>
      <c r="L543" s="467"/>
      <c r="M543" s="467"/>
      <c r="N543" s="467"/>
      <c r="O543" s="468"/>
    </row>
    <row r="544" spans="1:68" ht="21.75" customHeight="1">
      <c r="A544" s="49" t="s">
        <v>360</v>
      </c>
      <c r="B544" s="160"/>
      <c r="C544" s="594"/>
      <c r="D544" s="581"/>
      <c r="E544" s="581"/>
      <c r="F544" s="581"/>
      <c r="G544" s="581"/>
      <c r="H544" s="581"/>
      <c r="I544" s="546"/>
      <c r="J544" s="546"/>
      <c r="K544" s="546"/>
      <c r="L544" s="546"/>
      <c r="M544" s="546"/>
      <c r="N544" s="546"/>
      <c r="O544" s="546"/>
    </row>
    <row r="545" spans="1:15" ht="1.5" customHeight="1">
      <c r="A545" s="107"/>
      <c r="B545" s="108"/>
      <c r="C545" s="108"/>
      <c r="D545" s="108"/>
      <c r="E545" s="108"/>
      <c r="F545" s="108"/>
      <c r="G545" s="108"/>
      <c r="H545" s="110"/>
      <c r="I545" s="111"/>
      <c r="J545" s="112"/>
      <c r="K545" s="113"/>
      <c r="L545" s="113"/>
      <c r="M545" s="113"/>
      <c r="N545" s="113"/>
      <c r="O545" s="114"/>
    </row>
    <row r="546" spans="1:15" s="53" customFormat="1" ht="26.1" customHeight="1">
      <c r="A546" s="440" t="s">
        <v>362</v>
      </c>
      <c r="B546" s="440"/>
      <c r="C546" s="441"/>
      <c r="D546" s="442" t="s">
        <v>564</v>
      </c>
      <c r="E546" s="442"/>
      <c r="F546" s="442"/>
      <c r="G546" s="443"/>
      <c r="H546" s="443"/>
      <c r="I546" s="443"/>
      <c r="J546" s="443"/>
      <c r="K546" s="443"/>
      <c r="L546" s="443"/>
      <c r="M546" s="52" t="s">
        <v>363</v>
      </c>
      <c r="N546" s="444">
        <v>1088304193</v>
      </c>
      <c r="O546" s="444"/>
    </row>
    <row r="547" spans="1:15" s="53" customFormat="1" ht="26.1" customHeight="1">
      <c r="A547" s="52" t="s">
        <v>36</v>
      </c>
      <c r="B547" s="445"/>
      <c r="C547" s="445"/>
      <c r="D547" s="445"/>
      <c r="E547" s="445"/>
      <c r="F547" s="445"/>
      <c r="G547" s="445"/>
      <c r="H547" s="445"/>
      <c r="I547" s="445"/>
      <c r="J547" s="445"/>
      <c r="K547" s="445"/>
      <c r="L547" s="445"/>
      <c r="M547" s="445"/>
      <c r="N547" s="445"/>
      <c r="O547" s="445"/>
    </row>
    <row r="548" spans="1:15" ht="19.5" customHeight="1">
      <c r="A548" s="579"/>
      <c r="B548" s="580"/>
      <c r="C548" s="580"/>
      <c r="D548" s="580"/>
      <c r="E548" s="580"/>
      <c r="F548" s="580"/>
      <c r="G548" s="580"/>
      <c r="H548" s="580"/>
      <c r="I548" s="580"/>
      <c r="J548" s="580"/>
      <c r="K548" s="580"/>
      <c r="L548" s="580"/>
      <c r="M548" s="580"/>
      <c r="N548" s="580"/>
      <c r="O548" s="580"/>
    </row>
    <row r="549" spans="1:15">
      <c r="A549" s="408"/>
      <c r="B549" s="408"/>
      <c r="C549" s="408"/>
      <c r="D549" s="408"/>
      <c r="E549" s="408"/>
      <c r="F549" s="408"/>
      <c r="G549" s="408"/>
      <c r="H549" s="408"/>
      <c r="I549" s="408"/>
      <c r="J549" s="408"/>
      <c r="K549" s="408"/>
      <c r="L549" s="408"/>
      <c r="M549" s="408"/>
      <c r="N549" s="408"/>
      <c r="O549" s="408"/>
    </row>
    <row r="550" spans="1:15" ht="16.5" customHeight="1">
      <c r="A550" s="558" t="s">
        <v>34</v>
      </c>
      <c r="B550" s="558"/>
      <c r="C550" s="558"/>
      <c r="D550" s="558"/>
      <c r="E550" s="558"/>
      <c r="F550" s="558"/>
      <c r="G550" s="558"/>
      <c r="H550" s="558"/>
      <c r="I550" s="558"/>
      <c r="J550" s="558"/>
      <c r="K550" s="558"/>
      <c r="L550" s="558"/>
      <c r="M550" s="558"/>
      <c r="N550" s="558"/>
      <c r="O550" s="558"/>
    </row>
    <row r="551" spans="1:15" ht="34.5" customHeight="1">
      <c r="A551" s="459" t="s">
        <v>38</v>
      </c>
      <c r="B551" s="459" t="s">
        <v>337</v>
      </c>
      <c r="C551" s="459" t="s">
        <v>90</v>
      </c>
      <c r="D551" s="33" t="s">
        <v>282</v>
      </c>
      <c r="E551" s="33" t="s">
        <v>460</v>
      </c>
      <c r="F551" s="33" t="s">
        <v>415</v>
      </c>
      <c r="G551" s="33" t="s">
        <v>285</v>
      </c>
      <c r="H551" s="33" t="s">
        <v>286</v>
      </c>
      <c r="I551" s="459" t="s">
        <v>338</v>
      </c>
      <c r="J551" s="459"/>
      <c r="K551" s="459"/>
      <c r="L551" s="459"/>
      <c r="M551" s="459"/>
      <c r="N551" s="459"/>
      <c r="O551" s="459"/>
    </row>
    <row r="552" spans="1:15" ht="28.5" customHeight="1">
      <c r="A552" s="459"/>
      <c r="B552" s="459"/>
      <c r="C552" s="459"/>
      <c r="D552" s="33" t="s">
        <v>92</v>
      </c>
      <c r="E552" s="33" t="s">
        <v>92</v>
      </c>
      <c r="F552" s="33" t="s">
        <v>92</v>
      </c>
      <c r="G552" s="33" t="s">
        <v>416</v>
      </c>
      <c r="H552" s="33" t="s">
        <v>385</v>
      </c>
      <c r="I552" s="459"/>
      <c r="J552" s="459"/>
      <c r="K552" s="459"/>
      <c r="L552" s="459"/>
      <c r="M552" s="459"/>
      <c r="N552" s="459"/>
      <c r="O552" s="459"/>
    </row>
    <row r="553" spans="1:15" ht="22.5" customHeight="1">
      <c r="A553" s="434" t="s">
        <v>340</v>
      </c>
      <c r="B553" s="432" t="s">
        <v>461</v>
      </c>
      <c r="C553" s="48" t="s">
        <v>107</v>
      </c>
      <c r="D553" s="38">
        <v>25</v>
      </c>
      <c r="E553" s="38">
        <v>33</v>
      </c>
      <c r="F553" s="38">
        <v>50</v>
      </c>
      <c r="G553" s="38">
        <v>50</v>
      </c>
      <c r="H553" s="38">
        <v>50</v>
      </c>
      <c r="I553" s="433" t="s">
        <v>508</v>
      </c>
      <c r="J553" s="433"/>
      <c r="K553" s="433"/>
      <c r="L553" s="433"/>
      <c r="M553" s="433"/>
      <c r="N553" s="433"/>
      <c r="O553" s="433"/>
    </row>
    <row r="554" spans="1:15" ht="23.25" customHeight="1">
      <c r="A554" s="434"/>
      <c r="B554" s="432"/>
      <c r="C554" s="48" t="s">
        <v>108</v>
      </c>
      <c r="D554" s="38">
        <v>8</v>
      </c>
      <c r="E554" s="38">
        <v>10</v>
      </c>
      <c r="F554" s="38">
        <v>10</v>
      </c>
      <c r="G554" s="38">
        <v>10</v>
      </c>
      <c r="H554" s="38">
        <v>15</v>
      </c>
      <c r="I554" s="433"/>
      <c r="J554" s="433"/>
      <c r="K554" s="433"/>
      <c r="L554" s="433"/>
      <c r="M554" s="433"/>
      <c r="N554" s="433"/>
      <c r="O554" s="433"/>
    </row>
    <row r="555" spans="1:15" ht="20.25" customHeight="1">
      <c r="A555" s="434"/>
      <c r="B555" s="432"/>
      <c r="C555" s="48" t="s">
        <v>109</v>
      </c>
      <c r="D555" s="38">
        <v>6</v>
      </c>
      <c r="E555" s="38">
        <v>7</v>
      </c>
      <c r="F555" s="38">
        <v>7</v>
      </c>
      <c r="G555" s="38">
        <v>8</v>
      </c>
      <c r="H555" s="38">
        <v>8</v>
      </c>
      <c r="I555" s="433"/>
      <c r="J555" s="433"/>
      <c r="K555" s="433"/>
      <c r="L555" s="433"/>
      <c r="M555" s="433"/>
      <c r="N555" s="433"/>
      <c r="O555" s="433"/>
    </row>
    <row r="556" spans="1:15" ht="21.75" customHeight="1">
      <c r="A556" s="434"/>
      <c r="B556" s="432"/>
      <c r="C556" s="48" t="s">
        <v>110</v>
      </c>
      <c r="D556" s="38">
        <v>5</v>
      </c>
      <c r="E556" s="38">
        <v>6</v>
      </c>
      <c r="F556" s="38">
        <v>6</v>
      </c>
      <c r="G556" s="38">
        <v>8</v>
      </c>
      <c r="H556" s="38">
        <v>6</v>
      </c>
      <c r="I556" s="433"/>
      <c r="J556" s="433"/>
      <c r="K556" s="433"/>
      <c r="L556" s="433"/>
      <c r="M556" s="433"/>
      <c r="N556" s="433"/>
      <c r="O556" s="433"/>
    </row>
    <row r="557" spans="1:15" ht="21.75" customHeight="1">
      <c r="A557" s="434"/>
      <c r="B557" s="432"/>
      <c r="C557" s="48" t="s">
        <v>111</v>
      </c>
      <c r="D557" s="38">
        <v>1</v>
      </c>
      <c r="E557" s="38">
        <v>1</v>
      </c>
      <c r="F557" s="38">
        <v>1</v>
      </c>
      <c r="G557" s="38">
        <v>1</v>
      </c>
      <c r="H557" s="38">
        <v>1</v>
      </c>
      <c r="I557" s="433"/>
      <c r="J557" s="433"/>
      <c r="K557" s="433"/>
      <c r="L557" s="433"/>
      <c r="M557" s="433"/>
      <c r="N557" s="433"/>
      <c r="O557" s="433"/>
    </row>
    <row r="558" spans="1:15" ht="21.75" customHeight="1">
      <c r="A558" s="434"/>
      <c r="B558" s="432"/>
      <c r="C558" s="48" t="s">
        <v>112</v>
      </c>
      <c r="D558" s="38">
        <v>3</v>
      </c>
      <c r="E558" s="38">
        <v>3</v>
      </c>
      <c r="F558" s="38">
        <v>3</v>
      </c>
      <c r="G558" s="38">
        <v>3</v>
      </c>
      <c r="H558" s="38">
        <v>3</v>
      </c>
      <c r="I558" s="433"/>
      <c r="J558" s="433"/>
      <c r="K558" s="433"/>
      <c r="L558" s="433"/>
      <c r="M558" s="433"/>
      <c r="N558" s="433"/>
      <c r="O558" s="433"/>
    </row>
    <row r="559" spans="1:15" ht="23.25" customHeight="1">
      <c r="A559" s="434"/>
      <c r="B559" s="432"/>
      <c r="C559" s="48" t="s">
        <v>113</v>
      </c>
      <c r="D559" s="38">
        <v>1</v>
      </c>
      <c r="E559" s="38">
        <v>1</v>
      </c>
      <c r="F559" s="38">
        <v>1</v>
      </c>
      <c r="G559" s="38">
        <v>1</v>
      </c>
      <c r="H559" s="38">
        <v>1</v>
      </c>
      <c r="I559" s="433"/>
      <c r="J559" s="433"/>
      <c r="K559" s="433"/>
      <c r="L559" s="433"/>
      <c r="M559" s="433"/>
      <c r="N559" s="433"/>
      <c r="O559" s="433"/>
    </row>
    <row r="560" spans="1:15" ht="23.25" customHeight="1">
      <c r="A560" s="474" t="s">
        <v>343</v>
      </c>
      <c r="B560" s="505" t="s">
        <v>81</v>
      </c>
      <c r="C560" s="48" t="s">
        <v>197</v>
      </c>
      <c r="D560" s="38">
        <v>54</v>
      </c>
      <c r="E560" s="38">
        <v>54</v>
      </c>
      <c r="F560" s="38">
        <v>54</v>
      </c>
      <c r="G560" s="38">
        <v>70</v>
      </c>
      <c r="H560" s="38">
        <v>86</v>
      </c>
      <c r="I560" s="511" t="s">
        <v>509</v>
      </c>
      <c r="J560" s="463"/>
      <c r="K560" s="463"/>
      <c r="L560" s="463"/>
      <c r="M560" s="463"/>
      <c r="N560" s="463"/>
      <c r="O560" s="464"/>
    </row>
    <row r="561" spans="1:15" ht="18.75" customHeight="1">
      <c r="A561" s="475"/>
      <c r="B561" s="506"/>
      <c r="C561" s="48" t="s">
        <v>111</v>
      </c>
      <c r="D561" s="38">
        <v>1</v>
      </c>
      <c r="E561" s="38">
        <v>1</v>
      </c>
      <c r="F561" s="38">
        <v>1</v>
      </c>
      <c r="G561" s="38">
        <v>1</v>
      </c>
      <c r="H561" s="38">
        <v>1</v>
      </c>
      <c r="I561" s="512"/>
      <c r="J561" s="465"/>
      <c r="K561" s="465"/>
      <c r="L561" s="465"/>
      <c r="M561" s="465"/>
      <c r="N561" s="465"/>
      <c r="O561" s="466"/>
    </row>
    <row r="562" spans="1:15" ht="19.5" customHeight="1">
      <c r="A562" s="476"/>
      <c r="B562" s="507"/>
      <c r="C562" s="48" t="s">
        <v>113</v>
      </c>
      <c r="D562" s="38">
        <v>1</v>
      </c>
      <c r="E562" s="38">
        <v>1</v>
      </c>
      <c r="F562" s="38">
        <v>1</v>
      </c>
      <c r="G562" s="38">
        <v>1</v>
      </c>
      <c r="H562" s="38">
        <v>1</v>
      </c>
      <c r="I562" s="527"/>
      <c r="J562" s="467"/>
      <c r="K562" s="467"/>
      <c r="L562" s="467"/>
      <c r="M562" s="467"/>
      <c r="N562" s="467"/>
      <c r="O562" s="468"/>
    </row>
    <row r="563" spans="1:15" ht="24" customHeight="1">
      <c r="A563" s="474" t="s">
        <v>345</v>
      </c>
      <c r="B563" s="437" t="s">
        <v>152</v>
      </c>
      <c r="C563" s="48" t="s">
        <v>212</v>
      </c>
      <c r="D563" s="38">
        <v>20</v>
      </c>
      <c r="E563" s="38">
        <v>25</v>
      </c>
      <c r="F563" s="38">
        <v>30</v>
      </c>
      <c r="G563" s="38">
        <v>45</v>
      </c>
      <c r="H563" s="38">
        <v>55</v>
      </c>
      <c r="I563" s="511" t="s">
        <v>510</v>
      </c>
      <c r="J563" s="463"/>
      <c r="K563" s="463"/>
      <c r="L563" s="463"/>
      <c r="M563" s="463"/>
      <c r="N563" s="463"/>
      <c r="O563" s="464"/>
    </row>
    <row r="564" spans="1:15" ht="19.5" customHeight="1">
      <c r="A564" s="475"/>
      <c r="B564" s="438"/>
      <c r="C564" s="48" t="s">
        <v>155</v>
      </c>
      <c r="D564" s="38">
        <v>13</v>
      </c>
      <c r="E564" s="38">
        <v>13</v>
      </c>
      <c r="F564" s="38">
        <v>13</v>
      </c>
      <c r="G564" s="38">
        <v>15</v>
      </c>
      <c r="H564" s="38">
        <v>15</v>
      </c>
      <c r="I564" s="512"/>
      <c r="J564" s="465"/>
      <c r="K564" s="465"/>
      <c r="L564" s="465"/>
      <c r="M564" s="465"/>
      <c r="N564" s="465"/>
      <c r="O564" s="466"/>
    </row>
    <row r="565" spans="1:15" ht="21" customHeight="1">
      <c r="A565" s="475"/>
      <c r="B565" s="438"/>
      <c r="C565" s="48" t="s">
        <v>112</v>
      </c>
      <c r="D565" s="38">
        <v>2</v>
      </c>
      <c r="E565" s="38">
        <v>2</v>
      </c>
      <c r="F565" s="38">
        <v>2</v>
      </c>
      <c r="G565" s="38">
        <v>2</v>
      </c>
      <c r="H565" s="38">
        <v>2</v>
      </c>
      <c r="I565" s="512"/>
      <c r="J565" s="465"/>
      <c r="K565" s="465"/>
      <c r="L565" s="465"/>
      <c r="M565" s="465"/>
      <c r="N565" s="465"/>
      <c r="O565" s="466"/>
    </row>
    <row r="566" spans="1:15" ht="18" customHeight="1">
      <c r="A566" s="475"/>
      <c r="B566" s="438"/>
      <c r="C566" s="48" t="s">
        <v>110</v>
      </c>
      <c r="D566" s="38">
        <v>5</v>
      </c>
      <c r="E566" s="38">
        <v>5</v>
      </c>
      <c r="F566" s="38">
        <v>5</v>
      </c>
      <c r="G566" s="38">
        <v>5</v>
      </c>
      <c r="H566" s="38">
        <v>5</v>
      </c>
      <c r="I566" s="512"/>
      <c r="J566" s="465"/>
      <c r="K566" s="465"/>
      <c r="L566" s="465"/>
      <c r="M566" s="465"/>
      <c r="N566" s="465"/>
      <c r="O566" s="466"/>
    </row>
    <row r="567" spans="1:15" ht="18.75" customHeight="1">
      <c r="A567" s="475"/>
      <c r="B567" s="438"/>
      <c r="C567" s="48" t="s">
        <v>111</v>
      </c>
      <c r="D567" s="38">
        <v>1</v>
      </c>
      <c r="E567" s="38">
        <v>1</v>
      </c>
      <c r="F567" s="38">
        <v>1</v>
      </c>
      <c r="G567" s="38">
        <v>1</v>
      </c>
      <c r="H567" s="38">
        <v>1</v>
      </c>
      <c r="I567" s="512"/>
      <c r="J567" s="465"/>
      <c r="K567" s="465"/>
      <c r="L567" s="465"/>
      <c r="M567" s="465"/>
      <c r="N567" s="465"/>
      <c r="O567" s="466"/>
    </row>
    <row r="568" spans="1:15" ht="21" customHeight="1">
      <c r="A568" s="476"/>
      <c r="B568" s="439"/>
      <c r="C568" s="48" t="s">
        <v>113</v>
      </c>
      <c r="D568" s="38">
        <v>1</v>
      </c>
      <c r="E568" s="38">
        <v>1</v>
      </c>
      <c r="F568" s="38">
        <v>1</v>
      </c>
      <c r="G568" s="38">
        <v>1</v>
      </c>
      <c r="H568" s="38">
        <v>1</v>
      </c>
      <c r="I568" s="527"/>
      <c r="J568" s="467"/>
      <c r="K568" s="467"/>
      <c r="L568" s="467"/>
      <c r="M568" s="467"/>
      <c r="N568" s="467"/>
      <c r="O568" s="468"/>
    </row>
    <row r="569" spans="1:15" ht="32.25" customHeight="1">
      <c r="A569" s="474" t="s">
        <v>183</v>
      </c>
      <c r="B569" s="437" t="s">
        <v>68</v>
      </c>
      <c r="C569" s="48" t="s">
        <v>349</v>
      </c>
      <c r="D569" s="38">
        <v>41</v>
      </c>
      <c r="E569" s="38">
        <v>70</v>
      </c>
      <c r="F569" s="38">
        <v>60</v>
      </c>
      <c r="G569" s="38">
        <v>65</v>
      </c>
      <c r="H569" s="38">
        <v>90</v>
      </c>
      <c r="I569" s="511" t="s">
        <v>350</v>
      </c>
      <c r="J569" s="463"/>
      <c r="K569" s="463"/>
      <c r="L569" s="463"/>
      <c r="M569" s="463"/>
      <c r="N569" s="463"/>
      <c r="O569" s="464"/>
    </row>
    <row r="570" spans="1:15" ht="23.25" customHeight="1">
      <c r="A570" s="476"/>
      <c r="B570" s="439"/>
      <c r="C570" s="48" t="s">
        <v>113</v>
      </c>
      <c r="D570" s="38">
        <v>1</v>
      </c>
      <c r="E570" s="38">
        <v>1</v>
      </c>
      <c r="F570" s="38">
        <v>1</v>
      </c>
      <c r="G570" s="38">
        <v>1</v>
      </c>
      <c r="H570" s="38">
        <v>1</v>
      </c>
      <c r="I570" s="527"/>
      <c r="J570" s="467"/>
      <c r="K570" s="467"/>
      <c r="L570" s="467"/>
      <c r="M570" s="467"/>
      <c r="N570" s="467"/>
      <c r="O570" s="468"/>
    </row>
    <row r="571" spans="1:15" ht="20.100000000000001" customHeight="1">
      <c r="A571" s="434" t="s">
        <v>184</v>
      </c>
      <c r="B571" s="435" t="s">
        <v>57</v>
      </c>
      <c r="C571" s="48" t="s">
        <v>395</v>
      </c>
      <c r="D571" s="38">
        <v>40</v>
      </c>
      <c r="E571" s="38">
        <v>50</v>
      </c>
      <c r="F571" s="38">
        <v>50</v>
      </c>
      <c r="G571" s="38">
        <v>66</v>
      </c>
      <c r="H571" s="38">
        <v>67</v>
      </c>
      <c r="I571" s="433" t="s">
        <v>511</v>
      </c>
      <c r="J571" s="433"/>
      <c r="K571" s="433"/>
      <c r="L571" s="433"/>
      <c r="M571" s="433"/>
      <c r="N571" s="433"/>
      <c r="O571" s="433"/>
    </row>
    <row r="572" spans="1:15" ht="20.100000000000001" customHeight="1">
      <c r="A572" s="434"/>
      <c r="B572" s="435"/>
      <c r="C572" s="48" t="s">
        <v>459</v>
      </c>
      <c r="D572" s="38">
        <v>25</v>
      </c>
      <c r="E572" s="38">
        <v>25</v>
      </c>
      <c r="F572" s="38">
        <v>25</v>
      </c>
      <c r="G572" s="38">
        <v>25</v>
      </c>
      <c r="H572" s="38">
        <v>50</v>
      </c>
      <c r="I572" s="433"/>
      <c r="J572" s="433"/>
      <c r="K572" s="433"/>
      <c r="L572" s="433"/>
      <c r="M572" s="433"/>
      <c r="N572" s="433"/>
      <c r="O572" s="433"/>
    </row>
    <row r="573" spans="1:15" ht="20.100000000000001" customHeight="1">
      <c r="A573" s="434"/>
      <c r="B573" s="435"/>
      <c r="C573" s="48" t="s">
        <v>112</v>
      </c>
      <c r="D573" s="38">
        <v>2</v>
      </c>
      <c r="E573" s="38">
        <v>2</v>
      </c>
      <c r="F573" s="38">
        <v>2</v>
      </c>
      <c r="G573" s="38">
        <v>2</v>
      </c>
      <c r="H573" s="38">
        <v>2</v>
      </c>
      <c r="I573" s="433"/>
      <c r="J573" s="433"/>
      <c r="K573" s="433"/>
      <c r="L573" s="433"/>
      <c r="M573" s="433"/>
      <c r="N573" s="433"/>
      <c r="O573" s="433"/>
    </row>
    <row r="574" spans="1:15" ht="20.100000000000001" customHeight="1">
      <c r="A574" s="43" t="s">
        <v>413</v>
      </c>
      <c r="B574" s="435" t="s">
        <v>78</v>
      </c>
      <c r="C574" s="48" t="s">
        <v>222</v>
      </c>
      <c r="D574" s="38">
        <v>79</v>
      </c>
      <c r="E574" s="38">
        <v>79</v>
      </c>
      <c r="F574" s="38">
        <v>79</v>
      </c>
      <c r="G574" s="38">
        <v>85</v>
      </c>
      <c r="H574" s="38">
        <v>105</v>
      </c>
      <c r="I574" s="433" t="s">
        <v>387</v>
      </c>
      <c r="J574" s="433"/>
      <c r="K574" s="433"/>
      <c r="L574" s="433"/>
      <c r="M574" s="433"/>
      <c r="N574" s="433"/>
      <c r="O574" s="433"/>
    </row>
    <row r="575" spans="1:15" ht="20.100000000000001" customHeight="1">
      <c r="A575" s="43" t="s">
        <v>356</v>
      </c>
      <c r="B575" s="435"/>
      <c r="C575" s="48" t="s">
        <v>357</v>
      </c>
      <c r="D575" s="38">
        <v>8</v>
      </c>
      <c r="E575" s="38">
        <v>8</v>
      </c>
      <c r="F575" s="38">
        <v>8</v>
      </c>
      <c r="G575" s="38">
        <v>8</v>
      </c>
      <c r="H575" s="38">
        <v>10</v>
      </c>
      <c r="I575" s="433"/>
      <c r="J575" s="433"/>
      <c r="K575" s="433"/>
      <c r="L575" s="433"/>
      <c r="M575" s="433"/>
      <c r="N575" s="433"/>
      <c r="O575" s="433"/>
    </row>
    <row r="576" spans="1:15" ht="28.5" customHeight="1">
      <c r="A576" s="43" t="s">
        <v>178</v>
      </c>
      <c r="B576" s="87"/>
      <c r="C576" s="48" t="s">
        <v>462</v>
      </c>
      <c r="D576" s="38">
        <v>6</v>
      </c>
      <c r="E576" s="38">
        <v>8</v>
      </c>
      <c r="F576" s="38">
        <v>10</v>
      </c>
      <c r="G576" s="38">
        <v>10</v>
      </c>
      <c r="H576" s="38">
        <v>10</v>
      </c>
      <c r="I576" s="433" t="s">
        <v>359</v>
      </c>
      <c r="J576" s="433"/>
      <c r="K576" s="433"/>
      <c r="L576" s="433"/>
      <c r="M576" s="433"/>
      <c r="N576" s="433"/>
      <c r="O576" s="433"/>
    </row>
    <row r="577" spans="1:15" ht="19.5" customHeight="1">
      <c r="A577" s="49" t="s">
        <v>360</v>
      </c>
      <c r="B577" s="160"/>
      <c r="C577" s="578"/>
      <c r="D577" s="578"/>
      <c r="E577" s="578"/>
      <c r="F577" s="578"/>
      <c r="G577" s="578"/>
      <c r="H577" s="578"/>
      <c r="I577" s="578"/>
      <c r="J577" s="578"/>
      <c r="K577" s="578"/>
      <c r="L577" s="578"/>
      <c r="M577" s="578"/>
      <c r="N577" s="578"/>
      <c r="O577" s="578"/>
    </row>
    <row r="578" spans="1:15" ht="2.1" customHeight="1">
      <c r="A578" s="107"/>
      <c r="B578" s="108"/>
      <c r="C578" s="109"/>
      <c r="D578" s="109"/>
      <c r="E578" s="109"/>
      <c r="F578" s="109"/>
      <c r="G578" s="109"/>
      <c r="H578" s="110"/>
      <c r="I578" s="111"/>
      <c r="J578" s="112"/>
      <c r="K578" s="113"/>
      <c r="L578" s="113"/>
      <c r="M578" s="113"/>
      <c r="N578" s="113"/>
      <c r="O578" s="114"/>
    </row>
    <row r="579" spans="1:15" s="53" customFormat="1" ht="26.1" customHeight="1">
      <c r="A579" s="440" t="s">
        <v>362</v>
      </c>
      <c r="B579" s="440"/>
      <c r="C579" s="441"/>
      <c r="D579" s="442" t="s">
        <v>564</v>
      </c>
      <c r="E579" s="442"/>
      <c r="F579" s="442"/>
      <c r="G579" s="443"/>
      <c r="H579" s="443"/>
      <c r="I579" s="443"/>
      <c r="J579" s="443"/>
      <c r="K579" s="443"/>
      <c r="L579" s="443"/>
      <c r="M579" s="52" t="s">
        <v>363</v>
      </c>
      <c r="N579" s="444">
        <v>1088304193</v>
      </c>
      <c r="O579" s="444"/>
    </row>
    <row r="580" spans="1:15" s="53" customFormat="1" ht="26.1" customHeight="1">
      <c r="A580" s="52" t="s">
        <v>36</v>
      </c>
      <c r="B580" s="445"/>
      <c r="C580" s="445"/>
      <c r="D580" s="445"/>
      <c r="E580" s="445"/>
      <c r="F580" s="445"/>
      <c r="G580" s="445"/>
      <c r="H580" s="445"/>
      <c r="I580" s="445"/>
      <c r="J580" s="445"/>
      <c r="K580" s="445"/>
      <c r="L580" s="445"/>
      <c r="M580" s="445"/>
      <c r="N580" s="445"/>
      <c r="O580" s="445"/>
    </row>
    <row r="581" spans="1:15" ht="21" customHeight="1">
      <c r="A581" s="579"/>
      <c r="B581" s="580"/>
      <c r="C581" s="580"/>
      <c r="D581" s="580"/>
      <c r="E581" s="580"/>
      <c r="F581" s="580"/>
      <c r="G581" s="580"/>
      <c r="H581" s="580"/>
      <c r="I581" s="580"/>
      <c r="J581" s="580"/>
      <c r="K581" s="580"/>
      <c r="L581" s="580"/>
      <c r="M581" s="580"/>
      <c r="N581" s="580"/>
      <c r="O581" s="580"/>
    </row>
  </sheetData>
  <mergeCells count="586">
    <mergeCell ref="A563:A568"/>
    <mergeCell ref="B563:B568"/>
    <mergeCell ref="I563:O568"/>
    <mergeCell ref="A569:A570"/>
    <mergeCell ref="B569:B570"/>
    <mergeCell ref="I569:O570"/>
    <mergeCell ref="A553:A559"/>
    <mergeCell ref="B553:B559"/>
    <mergeCell ref="I553:O559"/>
    <mergeCell ref="A560:A562"/>
    <mergeCell ref="B560:B562"/>
    <mergeCell ref="I560:O562"/>
    <mergeCell ref="B580:O580"/>
    <mergeCell ref="A581:O581"/>
    <mergeCell ref="C577:H577"/>
    <mergeCell ref="I577:O577"/>
    <mergeCell ref="A571:A573"/>
    <mergeCell ref="B571:B573"/>
    <mergeCell ref="I571:O573"/>
    <mergeCell ref="B574:B575"/>
    <mergeCell ref="I574:O575"/>
    <mergeCell ref="I576:O576"/>
    <mergeCell ref="A579:C579"/>
    <mergeCell ref="D579:L579"/>
    <mergeCell ref="N579:O579"/>
    <mergeCell ref="B551:B552"/>
    <mergeCell ref="C551:C552"/>
    <mergeCell ref="I551:O552"/>
    <mergeCell ref="A548:O548"/>
    <mergeCell ref="A549:O549"/>
    <mergeCell ref="I543:O543"/>
    <mergeCell ref="A546:C546"/>
    <mergeCell ref="D546:L546"/>
    <mergeCell ref="N546:O546"/>
    <mergeCell ref="B547:O547"/>
    <mergeCell ref="C544:H544"/>
    <mergeCell ref="I544:O544"/>
    <mergeCell ref="A550:O550"/>
    <mergeCell ref="A551:A552"/>
    <mergeCell ref="A538:A539"/>
    <mergeCell ref="B538:B539"/>
    <mergeCell ref="I538:O539"/>
    <mergeCell ref="A540:A541"/>
    <mergeCell ref="B540:B541"/>
    <mergeCell ref="I540:O542"/>
    <mergeCell ref="A534:A535"/>
    <mergeCell ref="B534:B535"/>
    <mergeCell ref="I534:O535"/>
    <mergeCell ref="A536:A537"/>
    <mergeCell ref="B536:B537"/>
    <mergeCell ref="I536:O537"/>
    <mergeCell ref="A523:A529"/>
    <mergeCell ref="B523:B529"/>
    <mergeCell ref="I523:O529"/>
    <mergeCell ref="A530:A533"/>
    <mergeCell ref="B530:B533"/>
    <mergeCell ref="I530:O533"/>
    <mergeCell ref="B517:O517"/>
    <mergeCell ref="A520:O520"/>
    <mergeCell ref="A521:A522"/>
    <mergeCell ref="B521:B522"/>
    <mergeCell ref="C521:C522"/>
    <mergeCell ref="I521:O522"/>
    <mergeCell ref="A518:O518"/>
    <mergeCell ref="A519:O519"/>
    <mergeCell ref="B511:B512"/>
    <mergeCell ref="I511:O512"/>
    <mergeCell ref="I513:O513"/>
    <mergeCell ref="A516:C516"/>
    <mergeCell ref="D516:L516"/>
    <mergeCell ref="N516:O516"/>
    <mergeCell ref="C514:H514"/>
    <mergeCell ref="I514:O514"/>
    <mergeCell ref="A506:A507"/>
    <mergeCell ref="B506:B507"/>
    <mergeCell ref="I506:O507"/>
    <mergeCell ref="I508:O508"/>
    <mergeCell ref="A509:A510"/>
    <mergeCell ref="B509:B510"/>
    <mergeCell ref="I509:O510"/>
    <mergeCell ref="A495:A502"/>
    <mergeCell ref="B495:B502"/>
    <mergeCell ref="I495:O502"/>
    <mergeCell ref="A503:A505"/>
    <mergeCell ref="B503:B505"/>
    <mergeCell ref="I503:O505"/>
    <mergeCell ref="B489:O489"/>
    <mergeCell ref="A492:O492"/>
    <mergeCell ref="A493:A494"/>
    <mergeCell ref="B493:B494"/>
    <mergeCell ref="C493:C494"/>
    <mergeCell ref="I493:O494"/>
    <mergeCell ref="A490:O490"/>
    <mergeCell ref="A491:O491"/>
    <mergeCell ref="B483:B484"/>
    <mergeCell ref="I483:O484"/>
    <mergeCell ref="I485:O485"/>
    <mergeCell ref="A488:C488"/>
    <mergeCell ref="D488:L488"/>
    <mergeCell ref="N488:O488"/>
    <mergeCell ref="D486:H486"/>
    <mergeCell ref="I486:O486"/>
    <mergeCell ref="I477:O477"/>
    <mergeCell ref="A478:A480"/>
    <mergeCell ref="B478:B480"/>
    <mergeCell ref="I478:O480"/>
    <mergeCell ref="A481:A482"/>
    <mergeCell ref="B481:B482"/>
    <mergeCell ref="I481:O482"/>
    <mergeCell ref="A465:A467"/>
    <mergeCell ref="B465:B467"/>
    <mergeCell ref="I465:O467"/>
    <mergeCell ref="A468:A476"/>
    <mergeCell ref="B468:B476"/>
    <mergeCell ref="I468:O476"/>
    <mergeCell ref="A462:O462"/>
    <mergeCell ref="A463:A464"/>
    <mergeCell ref="B463:B464"/>
    <mergeCell ref="C463:C464"/>
    <mergeCell ref="I463:O464"/>
    <mergeCell ref="A461:O461"/>
    <mergeCell ref="A460:O460"/>
    <mergeCell ref="I455:O455"/>
    <mergeCell ref="A458:C458"/>
    <mergeCell ref="D458:L458"/>
    <mergeCell ref="N458:O458"/>
    <mergeCell ref="B459:O459"/>
    <mergeCell ref="I449:O449"/>
    <mergeCell ref="A450:A452"/>
    <mergeCell ref="B450:B452"/>
    <mergeCell ref="I450:O452"/>
    <mergeCell ref="B453:B454"/>
    <mergeCell ref="I453:O454"/>
    <mergeCell ref="C456:H456"/>
    <mergeCell ref="I456:O456"/>
    <mergeCell ref="A436:A442"/>
    <mergeCell ref="B436:B442"/>
    <mergeCell ref="I436:O442"/>
    <mergeCell ref="A446:A448"/>
    <mergeCell ref="B446:B448"/>
    <mergeCell ref="I446:O448"/>
    <mergeCell ref="B430:O430"/>
    <mergeCell ref="A433:O433"/>
    <mergeCell ref="A434:A435"/>
    <mergeCell ref="B434:B435"/>
    <mergeCell ref="C434:C435"/>
    <mergeCell ref="I434:O435"/>
    <mergeCell ref="A431:O431"/>
    <mergeCell ref="A432:O432"/>
    <mergeCell ref="A443:A445"/>
    <mergeCell ref="B443:B445"/>
    <mergeCell ref="I443:O445"/>
    <mergeCell ref="B424:B425"/>
    <mergeCell ref="I424:O425"/>
    <mergeCell ref="I426:O426"/>
    <mergeCell ref="A429:C429"/>
    <mergeCell ref="D429:L429"/>
    <mergeCell ref="N429:O429"/>
    <mergeCell ref="A415:A418"/>
    <mergeCell ref="B415:B418"/>
    <mergeCell ref="I415:O418"/>
    <mergeCell ref="I419:O419"/>
    <mergeCell ref="I420:O420"/>
    <mergeCell ref="A421:A423"/>
    <mergeCell ref="B421:B423"/>
    <mergeCell ref="I421:O423"/>
    <mergeCell ref="C427:H427"/>
    <mergeCell ref="I427:O427"/>
    <mergeCell ref="A405:O405"/>
    <mergeCell ref="A406:A407"/>
    <mergeCell ref="B406:B407"/>
    <mergeCell ref="C406:C407"/>
    <mergeCell ref="I406:O407"/>
    <mergeCell ref="A408:A414"/>
    <mergeCell ref="B408:B414"/>
    <mergeCell ref="I408:O414"/>
    <mergeCell ref="A399:I399"/>
    <mergeCell ref="A401:C401"/>
    <mergeCell ref="D401:L401"/>
    <mergeCell ref="N401:O401"/>
    <mergeCell ref="B402:O402"/>
    <mergeCell ref="A403:O403"/>
    <mergeCell ref="A404:O404"/>
    <mergeCell ref="A392:A394"/>
    <mergeCell ref="B392:B394"/>
    <mergeCell ref="I392:O394"/>
    <mergeCell ref="I395:O396"/>
    <mergeCell ref="I397:O397"/>
    <mergeCell ref="I398:O398"/>
    <mergeCell ref="A388:A389"/>
    <mergeCell ref="B388:B389"/>
    <mergeCell ref="I388:O389"/>
    <mergeCell ref="A390:A391"/>
    <mergeCell ref="B390:B391"/>
    <mergeCell ref="I390:O391"/>
    <mergeCell ref="A377:A382"/>
    <mergeCell ref="B377:B382"/>
    <mergeCell ref="I377:O382"/>
    <mergeCell ref="A383:A387"/>
    <mergeCell ref="B383:B387"/>
    <mergeCell ref="I383:O387"/>
    <mergeCell ref="B372:O372"/>
    <mergeCell ref="A373:O373"/>
    <mergeCell ref="A374:O374"/>
    <mergeCell ref="A375:A376"/>
    <mergeCell ref="B375:B376"/>
    <mergeCell ref="C375:C376"/>
    <mergeCell ref="I375:O376"/>
    <mergeCell ref="B366:B367"/>
    <mergeCell ref="I366:O367"/>
    <mergeCell ref="I368:O368"/>
    <mergeCell ref="A371:C371"/>
    <mergeCell ref="D371:L371"/>
    <mergeCell ref="N371:O371"/>
    <mergeCell ref="C369:H369"/>
    <mergeCell ref="I369:O369"/>
    <mergeCell ref="A361:A362"/>
    <mergeCell ref="B361:B362"/>
    <mergeCell ref="I361:O362"/>
    <mergeCell ref="A363:A365"/>
    <mergeCell ref="B363:B365"/>
    <mergeCell ref="I363:O365"/>
    <mergeCell ref="A351:A357"/>
    <mergeCell ref="B351:B357"/>
    <mergeCell ref="I351:O357"/>
    <mergeCell ref="I358:O358"/>
    <mergeCell ref="A359:A360"/>
    <mergeCell ref="B359:B360"/>
    <mergeCell ref="I359:O360"/>
    <mergeCell ref="B345:O345"/>
    <mergeCell ref="A348:O348"/>
    <mergeCell ref="A349:A350"/>
    <mergeCell ref="B349:B350"/>
    <mergeCell ref="C349:C350"/>
    <mergeCell ref="I349:O350"/>
    <mergeCell ref="A346:O346"/>
    <mergeCell ref="A347:O347"/>
    <mergeCell ref="I340:O340"/>
    <mergeCell ref="I341:O341"/>
    <mergeCell ref="A342:I342"/>
    <mergeCell ref="A344:C344"/>
    <mergeCell ref="D344:L344"/>
    <mergeCell ref="N344:O344"/>
    <mergeCell ref="A335:A337"/>
    <mergeCell ref="B335:B337"/>
    <mergeCell ref="I335:O337"/>
    <mergeCell ref="B338:B339"/>
    <mergeCell ref="I338:O339"/>
    <mergeCell ref="I332:O332"/>
    <mergeCell ref="A333:A334"/>
    <mergeCell ref="B333:B334"/>
    <mergeCell ref="I333:O334"/>
    <mergeCell ref="A322:A327"/>
    <mergeCell ref="B322:B327"/>
    <mergeCell ref="I322:O327"/>
    <mergeCell ref="A328:A331"/>
    <mergeCell ref="B328:B331"/>
    <mergeCell ref="I328:O331"/>
    <mergeCell ref="B316:O316"/>
    <mergeCell ref="A317:O317"/>
    <mergeCell ref="A318:O318"/>
    <mergeCell ref="A319:O319"/>
    <mergeCell ref="A320:A321"/>
    <mergeCell ref="B320:B321"/>
    <mergeCell ref="C320:C321"/>
    <mergeCell ref="I320:O321"/>
    <mergeCell ref="B310:B312"/>
    <mergeCell ref="I310:O311"/>
    <mergeCell ref="I312:O312"/>
    <mergeCell ref="A315:C315"/>
    <mergeCell ref="D315:L315"/>
    <mergeCell ref="N315:O315"/>
    <mergeCell ref="I313:O313"/>
    <mergeCell ref="C313:H313"/>
    <mergeCell ref="I303:O303"/>
    <mergeCell ref="I304:O304"/>
    <mergeCell ref="A305:A306"/>
    <mergeCell ref="B305:B306"/>
    <mergeCell ref="I305:O306"/>
    <mergeCell ref="A307:A309"/>
    <mergeCell ref="B307:B309"/>
    <mergeCell ref="I307:O309"/>
    <mergeCell ref="A292:O292"/>
    <mergeCell ref="A293:A294"/>
    <mergeCell ref="B293:B294"/>
    <mergeCell ref="C293:C294"/>
    <mergeCell ref="I293:O294"/>
    <mergeCell ref="A295:A302"/>
    <mergeCell ref="B295:B302"/>
    <mergeCell ref="I295:O302"/>
    <mergeCell ref="A288:C288"/>
    <mergeCell ref="D288:L288"/>
    <mergeCell ref="N288:O288"/>
    <mergeCell ref="B289:O289"/>
    <mergeCell ref="A290:O290"/>
    <mergeCell ref="A291:O291"/>
    <mergeCell ref="A280:A282"/>
    <mergeCell ref="B280:B282"/>
    <mergeCell ref="I280:O282"/>
    <mergeCell ref="I283:O284"/>
    <mergeCell ref="I285:O285"/>
    <mergeCell ref="C286:H286"/>
    <mergeCell ref="I286:O286"/>
    <mergeCell ref="A276:A277"/>
    <mergeCell ref="B276:B277"/>
    <mergeCell ref="I276:O277"/>
    <mergeCell ref="A278:A279"/>
    <mergeCell ref="B278:B279"/>
    <mergeCell ref="I278:O279"/>
    <mergeCell ref="A269:A273"/>
    <mergeCell ref="B269:B273"/>
    <mergeCell ref="I269:O273"/>
    <mergeCell ref="A274:A275"/>
    <mergeCell ref="B274:B275"/>
    <mergeCell ref="I274:O275"/>
    <mergeCell ref="A265:O265"/>
    <mergeCell ref="A266:O266"/>
    <mergeCell ref="A267:A268"/>
    <mergeCell ref="B267:B268"/>
    <mergeCell ref="C267:C268"/>
    <mergeCell ref="I267:O268"/>
    <mergeCell ref="A262:C262"/>
    <mergeCell ref="D262:L262"/>
    <mergeCell ref="N262:O262"/>
    <mergeCell ref="B263:O263"/>
    <mergeCell ref="A264:O264"/>
    <mergeCell ref="I260:O260"/>
    <mergeCell ref="C261:H261"/>
    <mergeCell ref="I261:O261"/>
    <mergeCell ref="A253:A256"/>
    <mergeCell ref="B253:B256"/>
    <mergeCell ref="I253:O256"/>
    <mergeCell ref="A257:A258"/>
    <mergeCell ref="B257:B258"/>
    <mergeCell ref="I257:O259"/>
    <mergeCell ref="A247:A248"/>
    <mergeCell ref="B247:B248"/>
    <mergeCell ref="I247:O248"/>
    <mergeCell ref="A249:A252"/>
    <mergeCell ref="B249:B252"/>
    <mergeCell ref="I249:O252"/>
    <mergeCell ref="A238:A244"/>
    <mergeCell ref="B238:B244"/>
    <mergeCell ref="I238:O244"/>
    <mergeCell ref="A245:A246"/>
    <mergeCell ref="B245:B246"/>
    <mergeCell ref="I245:O246"/>
    <mergeCell ref="B233:O233"/>
    <mergeCell ref="A234:O234"/>
    <mergeCell ref="A235:O235"/>
    <mergeCell ref="A236:A237"/>
    <mergeCell ref="B236:B237"/>
    <mergeCell ref="C236:C237"/>
    <mergeCell ref="I236:O237"/>
    <mergeCell ref="I226:O226"/>
    <mergeCell ref="B227:B228"/>
    <mergeCell ref="I227:O228"/>
    <mergeCell ref="I229:O229"/>
    <mergeCell ref="I230:O230"/>
    <mergeCell ref="A232:C232"/>
    <mergeCell ref="D232:L232"/>
    <mergeCell ref="N232:O232"/>
    <mergeCell ref="A220:A222"/>
    <mergeCell ref="B220:B222"/>
    <mergeCell ref="I220:O222"/>
    <mergeCell ref="I223:O223"/>
    <mergeCell ref="A224:A225"/>
    <mergeCell ref="B224:B225"/>
    <mergeCell ref="I224:O225"/>
    <mergeCell ref="A210:O210"/>
    <mergeCell ref="A211:A212"/>
    <mergeCell ref="B211:B212"/>
    <mergeCell ref="C211:C212"/>
    <mergeCell ref="I211:O212"/>
    <mergeCell ref="A213:A219"/>
    <mergeCell ref="B213:B219"/>
    <mergeCell ref="I213:O219"/>
    <mergeCell ref="A207:C207"/>
    <mergeCell ref="D207:L207"/>
    <mergeCell ref="N207:O207"/>
    <mergeCell ref="B208:O208"/>
    <mergeCell ref="A209:O209"/>
    <mergeCell ref="D205:H205"/>
    <mergeCell ref="I205:O205"/>
    <mergeCell ref="I198:O198"/>
    <mergeCell ref="A199:A201"/>
    <mergeCell ref="B199:B201"/>
    <mergeCell ref="I199:O201"/>
    <mergeCell ref="I202:O203"/>
    <mergeCell ref="I204:O204"/>
    <mergeCell ref="A186:A192"/>
    <mergeCell ref="B186:B192"/>
    <mergeCell ref="I186:O192"/>
    <mergeCell ref="A196:A197"/>
    <mergeCell ref="B196:B197"/>
    <mergeCell ref="I196:O197"/>
    <mergeCell ref="A182:O182"/>
    <mergeCell ref="A183:O183"/>
    <mergeCell ref="A184:A185"/>
    <mergeCell ref="B184:B185"/>
    <mergeCell ref="C184:C185"/>
    <mergeCell ref="I184:O185"/>
    <mergeCell ref="A193:A195"/>
    <mergeCell ref="B193:B195"/>
    <mergeCell ref="I193:O195"/>
    <mergeCell ref="I177:O177"/>
    <mergeCell ref="I178:O178"/>
    <mergeCell ref="A180:C180"/>
    <mergeCell ref="D180:L180"/>
    <mergeCell ref="N180:O180"/>
    <mergeCell ref="B181:O181"/>
    <mergeCell ref="A172:A174"/>
    <mergeCell ref="B172:B174"/>
    <mergeCell ref="I172:O174"/>
    <mergeCell ref="A175:A176"/>
    <mergeCell ref="B175:B176"/>
    <mergeCell ref="I175:O176"/>
    <mergeCell ref="A159:A165"/>
    <mergeCell ref="B159:B165"/>
    <mergeCell ref="I159:O165"/>
    <mergeCell ref="I169:O169"/>
    <mergeCell ref="A170:A171"/>
    <mergeCell ref="B170:B171"/>
    <mergeCell ref="I170:O171"/>
    <mergeCell ref="B154:O154"/>
    <mergeCell ref="A155:O155"/>
    <mergeCell ref="A156:O156"/>
    <mergeCell ref="A157:A158"/>
    <mergeCell ref="B157:B158"/>
    <mergeCell ref="C157:C158"/>
    <mergeCell ref="I157:O158"/>
    <mergeCell ref="A166:A168"/>
    <mergeCell ref="B166:B168"/>
    <mergeCell ref="I166:O168"/>
    <mergeCell ref="I148:O149"/>
    <mergeCell ref="I150:O150"/>
    <mergeCell ref="I151:O151"/>
    <mergeCell ref="A153:C153"/>
    <mergeCell ref="D153:L153"/>
    <mergeCell ref="N153:O153"/>
    <mergeCell ref="A143:A145"/>
    <mergeCell ref="B143:B145"/>
    <mergeCell ref="I143:O145"/>
    <mergeCell ref="A146:A147"/>
    <mergeCell ref="B146:B147"/>
    <mergeCell ref="I146:O147"/>
    <mergeCell ref="A133:A139"/>
    <mergeCell ref="B133:B139"/>
    <mergeCell ref="I133:O139"/>
    <mergeCell ref="I140:O140"/>
    <mergeCell ref="A141:A142"/>
    <mergeCell ref="B141:B142"/>
    <mergeCell ref="I141:O142"/>
    <mergeCell ref="B128:O128"/>
    <mergeCell ref="A129:O129"/>
    <mergeCell ref="A130:O130"/>
    <mergeCell ref="A131:A132"/>
    <mergeCell ref="B131:B132"/>
    <mergeCell ref="C131:C132"/>
    <mergeCell ref="I131:O132"/>
    <mergeCell ref="I121:O122"/>
    <mergeCell ref="I123:O123"/>
    <mergeCell ref="I124:O124"/>
    <mergeCell ref="A125:O125"/>
    <mergeCell ref="A127:C127"/>
    <mergeCell ref="D127:L127"/>
    <mergeCell ref="N127:O127"/>
    <mergeCell ref="A113:A116"/>
    <mergeCell ref="B113:B116"/>
    <mergeCell ref="I113:O116"/>
    <mergeCell ref="A117:A120"/>
    <mergeCell ref="B117:B120"/>
    <mergeCell ref="I117:O120"/>
    <mergeCell ref="A104:A108"/>
    <mergeCell ref="B104:B108"/>
    <mergeCell ref="I104:O108"/>
    <mergeCell ref="A109:A112"/>
    <mergeCell ref="B109:B112"/>
    <mergeCell ref="I109:O112"/>
    <mergeCell ref="A94:A95"/>
    <mergeCell ref="B94:B95"/>
    <mergeCell ref="C94:C95"/>
    <mergeCell ref="I94:O95"/>
    <mergeCell ref="A96:A103"/>
    <mergeCell ref="B96:B103"/>
    <mergeCell ref="I96:O103"/>
    <mergeCell ref="A90:C90"/>
    <mergeCell ref="D90:L90"/>
    <mergeCell ref="N90:O90"/>
    <mergeCell ref="B91:O91"/>
    <mergeCell ref="A92:O92"/>
    <mergeCell ref="A93:O93"/>
    <mergeCell ref="A83:A84"/>
    <mergeCell ref="B83:B84"/>
    <mergeCell ref="I83:O84"/>
    <mergeCell ref="I85:O86"/>
    <mergeCell ref="I87:O87"/>
    <mergeCell ref="I88:O88"/>
    <mergeCell ref="A73:A79"/>
    <mergeCell ref="B73:B79"/>
    <mergeCell ref="I73:O79"/>
    <mergeCell ref="I80:O80"/>
    <mergeCell ref="I81:O81"/>
    <mergeCell ref="I82:O82"/>
    <mergeCell ref="A69:O69"/>
    <mergeCell ref="A70:O70"/>
    <mergeCell ref="A71:A72"/>
    <mergeCell ref="B71:B72"/>
    <mergeCell ref="C71:C72"/>
    <mergeCell ref="I71:O72"/>
    <mergeCell ref="I64:O64"/>
    <mergeCell ref="I65:O65"/>
    <mergeCell ref="A67:C67"/>
    <mergeCell ref="D67:L67"/>
    <mergeCell ref="N67:O67"/>
    <mergeCell ref="B68:O68"/>
    <mergeCell ref="A57:A60"/>
    <mergeCell ref="B57:B60"/>
    <mergeCell ref="I57:O60"/>
    <mergeCell ref="A61:A63"/>
    <mergeCell ref="B61:B63"/>
    <mergeCell ref="I61:O63"/>
    <mergeCell ref="A50:A52"/>
    <mergeCell ref="B50:B53"/>
    <mergeCell ref="I50:O53"/>
    <mergeCell ref="I54:O54"/>
    <mergeCell ref="A55:A56"/>
    <mergeCell ref="B55:B56"/>
    <mergeCell ref="I55:O56"/>
    <mergeCell ref="A41:A42"/>
    <mergeCell ref="B41:B42"/>
    <mergeCell ref="C41:C42"/>
    <mergeCell ref="I41:O42"/>
    <mergeCell ref="A43:A49"/>
    <mergeCell ref="B43:B49"/>
    <mergeCell ref="I43:O49"/>
    <mergeCell ref="A37:C37"/>
    <mergeCell ref="D37:L37"/>
    <mergeCell ref="N37:O37"/>
    <mergeCell ref="B38:O38"/>
    <mergeCell ref="A39:O39"/>
    <mergeCell ref="A40:O40"/>
    <mergeCell ref="A29:A32"/>
    <mergeCell ref="B29:B32"/>
    <mergeCell ref="I29:O32"/>
    <mergeCell ref="I33:O34"/>
    <mergeCell ref="I35:O35"/>
    <mergeCell ref="I36:O36"/>
    <mergeCell ref="A27:A28"/>
    <mergeCell ref="B27:B28"/>
    <mergeCell ref="I27:O28"/>
    <mergeCell ref="A12:A17"/>
    <mergeCell ref="B12:B17"/>
    <mergeCell ref="I12:O17"/>
    <mergeCell ref="A18:A22"/>
    <mergeCell ref="B18:B22"/>
    <mergeCell ref="I18:O22"/>
    <mergeCell ref="A8:O8"/>
    <mergeCell ref="A9:O9"/>
    <mergeCell ref="A10:A11"/>
    <mergeCell ref="B10:B11"/>
    <mergeCell ref="C10:C11"/>
    <mergeCell ref="I10:O11"/>
    <mergeCell ref="A23:A26"/>
    <mergeCell ref="B23:B26"/>
    <mergeCell ref="I23:O26"/>
    <mergeCell ref="A6:B7"/>
    <mergeCell ref="D6:I6"/>
    <mergeCell ref="J6:K6"/>
    <mergeCell ref="L6:M6"/>
    <mergeCell ref="N6:O6"/>
    <mergeCell ref="D7:I7"/>
    <mergeCell ref="J7:K7"/>
    <mergeCell ref="L7:M7"/>
    <mergeCell ref="N7:O7"/>
    <mergeCell ref="A1:O1"/>
    <mergeCell ref="A2:O2"/>
    <mergeCell ref="A3:O3"/>
    <mergeCell ref="A4:B4"/>
    <mergeCell ref="C4:G4"/>
    <mergeCell ref="H4:I4"/>
    <mergeCell ref="J4:O4"/>
    <mergeCell ref="A5:B5"/>
    <mergeCell ref="C5:G5"/>
    <mergeCell ref="H5:I5"/>
    <mergeCell ref="J5:O5"/>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N41"/>
  <sheetViews>
    <sheetView topLeftCell="A19" zoomScale="90" zoomScaleNormal="90" workbookViewId="0">
      <selection activeCell="G25" sqref="G25"/>
    </sheetView>
  </sheetViews>
  <sheetFormatPr baseColWidth="10" defaultColWidth="11.44140625" defaultRowHeight="14.4"/>
  <cols>
    <col min="1" max="1" width="22.33203125" style="14" customWidth="1"/>
    <col min="2" max="2" width="33.44140625" style="14" customWidth="1"/>
    <col min="3" max="3" width="15.44140625" style="14" customWidth="1"/>
    <col min="4" max="4" width="14.44140625" style="14" customWidth="1"/>
    <col min="5" max="5" width="15" style="14" customWidth="1"/>
    <col min="6" max="6" width="14.109375" style="14" customWidth="1"/>
    <col min="7" max="7" width="16.5546875" style="14" customWidth="1"/>
    <col min="8" max="11" width="16.33203125" style="14" customWidth="1"/>
    <col min="12" max="12" width="12.6640625" style="14" customWidth="1"/>
    <col min="13" max="13" width="3.88671875" style="14" customWidth="1"/>
    <col min="14" max="16384" width="11.44140625" style="14"/>
  </cols>
  <sheetData>
    <row r="1" spans="1:12">
      <c r="A1" s="622" t="s">
        <v>249</v>
      </c>
      <c r="B1" s="622"/>
      <c r="C1" s="622"/>
      <c r="D1" s="622"/>
      <c r="E1" s="622"/>
      <c r="F1" s="622"/>
      <c r="G1" s="622"/>
      <c r="H1" s="622"/>
      <c r="I1" s="622"/>
      <c r="J1" s="622"/>
      <c r="K1" s="622"/>
      <c r="L1" s="622"/>
    </row>
    <row r="2" spans="1:12">
      <c r="A2" s="3"/>
      <c r="B2" s="3"/>
      <c r="C2" s="3"/>
      <c r="D2" s="3"/>
      <c r="E2" s="3"/>
      <c r="F2" s="3"/>
      <c r="G2" s="3"/>
      <c r="H2" s="3"/>
      <c r="I2" s="3"/>
      <c r="J2" s="3"/>
      <c r="K2" s="3"/>
      <c r="L2" s="3"/>
    </row>
    <row r="3" spans="1:12">
      <c r="A3" s="325" t="s">
        <v>1</v>
      </c>
      <c r="B3" s="325"/>
      <c r="C3" s="622"/>
      <c r="D3" s="622"/>
      <c r="E3" s="622"/>
      <c r="F3" s="622"/>
      <c r="G3" s="622"/>
      <c r="H3" s="622"/>
      <c r="I3" s="622"/>
      <c r="J3" s="622"/>
      <c r="K3" s="622"/>
      <c r="L3" s="622"/>
    </row>
    <row r="4" spans="1:12" ht="8.25" customHeight="1">
      <c r="A4" s="4"/>
      <c r="B4" s="4"/>
      <c r="C4" s="4"/>
      <c r="D4" s="4"/>
      <c r="E4" s="4"/>
      <c r="F4" s="4"/>
      <c r="G4" s="4"/>
      <c r="H4" s="4"/>
      <c r="I4" s="3"/>
      <c r="J4" s="3"/>
      <c r="K4" s="3"/>
      <c r="L4" s="3"/>
    </row>
    <row r="5" spans="1:12">
      <c r="A5" s="325" t="s">
        <v>2</v>
      </c>
      <c r="B5" s="325"/>
      <c r="C5" s="334" t="s">
        <v>39</v>
      </c>
      <c r="D5" s="334"/>
      <c r="E5" s="334"/>
      <c r="F5" s="334"/>
      <c r="G5" s="334"/>
      <c r="H5" s="334"/>
      <c r="I5" s="334"/>
      <c r="J5" s="334"/>
      <c r="K5" s="334"/>
    </row>
    <row r="6" spans="1:12" ht="7.5" customHeight="1">
      <c r="A6" s="4"/>
      <c r="B6" s="4"/>
      <c r="C6" s="4"/>
      <c r="D6" s="4"/>
      <c r="E6" s="4"/>
      <c r="F6" s="4"/>
      <c r="G6" s="4"/>
      <c r="H6" s="3"/>
      <c r="I6" s="3"/>
      <c r="J6" s="3"/>
      <c r="K6" s="3"/>
    </row>
    <row r="7" spans="1:12">
      <c r="A7" s="325" t="s">
        <v>3</v>
      </c>
      <c r="B7" s="325"/>
      <c r="C7" s="334" t="s">
        <v>251</v>
      </c>
      <c r="D7" s="334"/>
      <c r="E7" s="334"/>
      <c r="F7" s="334"/>
      <c r="G7" s="334"/>
      <c r="H7" s="334"/>
      <c r="I7" s="334"/>
      <c r="J7" s="334"/>
      <c r="K7" s="334"/>
    </row>
    <row r="8" spans="1:12" ht="8.25" customHeight="1">
      <c r="A8" s="4"/>
      <c r="B8" s="4"/>
      <c r="C8" s="4"/>
      <c r="D8" s="4"/>
      <c r="E8" s="4"/>
      <c r="F8" s="4"/>
      <c r="G8" s="4"/>
      <c r="H8" s="7"/>
      <c r="I8" s="7"/>
      <c r="J8" s="7"/>
      <c r="K8" s="7"/>
    </row>
    <row r="9" spans="1:12">
      <c r="A9" s="325" t="s">
        <v>4</v>
      </c>
      <c r="B9" s="325"/>
      <c r="C9" s="334" t="s">
        <v>559</v>
      </c>
      <c r="D9" s="334"/>
      <c r="E9" s="334"/>
      <c r="F9" s="334"/>
      <c r="G9" s="334"/>
      <c r="H9" s="334"/>
      <c r="I9" s="334"/>
      <c r="J9" s="334"/>
      <c r="K9" s="334"/>
    </row>
    <row r="10" spans="1:12" ht="8.25" customHeight="1">
      <c r="A10" s="4"/>
      <c r="B10" s="4"/>
      <c r="C10" s="4"/>
      <c r="D10" s="4"/>
      <c r="E10" s="4"/>
      <c r="F10" s="4"/>
      <c r="G10" s="4"/>
      <c r="H10" s="3"/>
      <c r="I10" s="3"/>
      <c r="J10" s="3"/>
      <c r="K10" s="3"/>
    </row>
    <row r="11" spans="1:12">
      <c r="A11" s="325" t="s">
        <v>5</v>
      </c>
      <c r="B11" s="325"/>
      <c r="C11" s="334" t="s">
        <v>41</v>
      </c>
      <c r="D11" s="334"/>
      <c r="E11" s="334"/>
      <c r="F11" s="334"/>
      <c r="G11" s="334"/>
      <c r="H11" s="334"/>
      <c r="I11" s="3"/>
      <c r="J11" s="3"/>
      <c r="K11" s="3"/>
    </row>
    <row r="12" spans="1:12" ht="6.75" customHeight="1">
      <c r="A12" s="4"/>
      <c r="B12" s="4"/>
      <c r="C12" s="6"/>
      <c r="D12" s="6"/>
      <c r="E12" s="6"/>
      <c r="F12" s="6"/>
      <c r="G12" s="6"/>
      <c r="H12" s="6"/>
      <c r="I12" s="6"/>
      <c r="J12" s="6"/>
      <c r="K12" s="6"/>
    </row>
    <row r="13" spans="1:12">
      <c r="A13" s="325" t="s">
        <v>6</v>
      </c>
      <c r="B13" s="325"/>
      <c r="C13" s="334" t="s">
        <v>42</v>
      </c>
      <c r="D13" s="334"/>
      <c r="E13" s="334"/>
      <c r="F13" s="334"/>
      <c r="G13" s="334"/>
      <c r="H13" s="334"/>
      <c r="I13" s="7"/>
      <c r="J13" s="8"/>
      <c r="K13" s="4"/>
    </row>
    <row r="14" spans="1:12" ht="7.5" customHeight="1">
      <c r="A14" s="4"/>
      <c r="B14" s="4"/>
      <c r="C14" s="6"/>
      <c r="D14" s="6"/>
      <c r="E14" s="6"/>
      <c r="F14" s="6"/>
      <c r="G14" s="6"/>
      <c r="H14" s="6"/>
      <c r="I14" s="6"/>
      <c r="J14" s="6"/>
      <c r="K14" s="6"/>
    </row>
    <row r="15" spans="1:12">
      <c r="A15" s="325" t="s">
        <v>7</v>
      </c>
      <c r="B15" s="325"/>
      <c r="C15" s="310" t="s">
        <v>43</v>
      </c>
      <c r="D15" s="311"/>
      <c r="E15" s="311"/>
      <c r="F15" s="311"/>
      <c r="G15" s="311"/>
      <c r="H15" s="312"/>
      <c r="I15" s="13"/>
      <c r="J15" s="6"/>
      <c r="K15" s="6"/>
    </row>
    <row r="16" spans="1:12" ht="7.5" customHeight="1">
      <c r="A16" s="4"/>
      <c r="B16" s="4"/>
      <c r="C16" s="4"/>
      <c r="D16" s="4"/>
      <c r="E16" s="4"/>
      <c r="F16" s="4"/>
      <c r="G16" s="4"/>
      <c r="H16" s="4"/>
      <c r="I16" s="13"/>
      <c r="J16" s="6"/>
      <c r="K16" s="6"/>
    </row>
    <row r="17" spans="1:14">
      <c r="A17" s="325" t="s">
        <v>8</v>
      </c>
      <c r="B17" s="325"/>
      <c r="C17" s="604" t="s">
        <v>44</v>
      </c>
      <c r="D17" s="604"/>
      <c r="E17" s="604"/>
      <c r="F17" s="604"/>
      <c r="G17" s="604"/>
      <c r="H17" s="604"/>
      <c r="I17" s="13"/>
      <c r="J17" s="4"/>
      <c r="K17" s="4"/>
    </row>
    <row r="18" spans="1:14" s="15" customFormat="1">
      <c r="M18" s="14"/>
      <c r="N18" s="14"/>
    </row>
    <row r="19" spans="1:14" ht="21" customHeight="1">
      <c r="A19" s="611" t="s">
        <v>38</v>
      </c>
      <c r="B19" s="613" t="s">
        <v>89</v>
      </c>
      <c r="C19" s="619" t="s">
        <v>11</v>
      </c>
      <c r="D19" s="620"/>
      <c r="E19" s="620"/>
      <c r="F19" s="620"/>
      <c r="G19" s="621"/>
      <c r="H19" s="615" t="s">
        <v>250</v>
      </c>
      <c r="I19" s="616"/>
      <c r="J19" s="616"/>
      <c r="K19" s="616"/>
      <c r="L19" s="611"/>
    </row>
    <row r="20" spans="1:14" ht="41.25" customHeight="1">
      <c r="A20" s="612"/>
      <c r="B20" s="614"/>
      <c r="C20" s="21" t="s">
        <v>282</v>
      </c>
      <c r="D20" s="23" t="s">
        <v>283</v>
      </c>
      <c r="E20" s="23" t="s">
        <v>284</v>
      </c>
      <c r="F20" s="23" t="s">
        <v>285</v>
      </c>
      <c r="G20" s="23" t="s">
        <v>286</v>
      </c>
      <c r="H20" s="617"/>
      <c r="I20" s="618"/>
      <c r="J20" s="618"/>
      <c r="K20" s="618"/>
      <c r="L20" s="612"/>
    </row>
    <row r="21" spans="1:14" ht="12.75" customHeight="1">
      <c r="A21" s="623" t="s">
        <v>46</v>
      </c>
      <c r="B21" s="605" t="s">
        <v>253</v>
      </c>
      <c r="C21" s="608" t="s">
        <v>280</v>
      </c>
      <c r="D21" s="608" t="s">
        <v>292</v>
      </c>
      <c r="E21" s="608" t="s">
        <v>293</v>
      </c>
      <c r="F21" s="608" t="s">
        <v>294</v>
      </c>
      <c r="G21" s="608" t="s">
        <v>295</v>
      </c>
      <c r="H21" s="595" t="s">
        <v>260</v>
      </c>
      <c r="I21" s="596"/>
      <c r="J21" s="596"/>
      <c r="K21" s="596"/>
      <c r="L21" s="597"/>
    </row>
    <row r="22" spans="1:14" ht="9.75" customHeight="1">
      <c r="A22" s="624"/>
      <c r="B22" s="606"/>
      <c r="C22" s="609"/>
      <c r="D22" s="609"/>
      <c r="E22" s="609"/>
      <c r="F22" s="609"/>
      <c r="G22" s="609"/>
      <c r="H22" s="598"/>
      <c r="I22" s="599"/>
      <c r="J22" s="599"/>
      <c r="K22" s="599"/>
      <c r="L22" s="600"/>
    </row>
    <row r="23" spans="1:14">
      <c r="A23" s="624"/>
      <c r="B23" s="607"/>
      <c r="C23" s="610"/>
      <c r="D23" s="610"/>
      <c r="E23" s="610"/>
      <c r="F23" s="610"/>
      <c r="G23" s="610"/>
      <c r="H23" s="601"/>
      <c r="I23" s="602"/>
      <c r="J23" s="602"/>
      <c r="K23" s="602"/>
      <c r="L23" s="603"/>
    </row>
    <row r="24" spans="1:14" ht="24.6">
      <c r="A24" s="624"/>
      <c r="B24" s="164" t="s">
        <v>254</v>
      </c>
      <c r="C24" s="165" t="s">
        <v>280</v>
      </c>
      <c r="D24" s="165" t="s">
        <v>292</v>
      </c>
      <c r="E24" s="165" t="s">
        <v>293</v>
      </c>
      <c r="F24" s="165" t="s">
        <v>294</v>
      </c>
      <c r="G24" s="165" t="s">
        <v>295</v>
      </c>
      <c r="H24" s="627" t="s">
        <v>259</v>
      </c>
      <c r="I24" s="627"/>
      <c r="J24" s="627"/>
      <c r="K24" s="627"/>
      <c r="L24" s="627"/>
    </row>
    <row r="25" spans="1:14" ht="30.75" customHeight="1">
      <c r="A25" s="624"/>
      <c r="B25" s="164" t="s">
        <v>255</v>
      </c>
      <c r="C25" s="165" t="s">
        <v>280</v>
      </c>
      <c r="D25" s="165" t="s">
        <v>292</v>
      </c>
      <c r="E25" s="165" t="s">
        <v>293</v>
      </c>
      <c r="F25" s="165" t="s">
        <v>294</v>
      </c>
      <c r="G25" s="165" t="s">
        <v>295</v>
      </c>
      <c r="H25" s="626" t="s">
        <v>256</v>
      </c>
      <c r="I25" s="626"/>
      <c r="J25" s="626"/>
      <c r="K25" s="626"/>
      <c r="L25" s="626"/>
    </row>
    <row r="26" spans="1:14" ht="25.5" customHeight="1">
      <c r="A26" s="624"/>
      <c r="B26" s="164" t="s">
        <v>257</v>
      </c>
      <c r="C26" s="165" t="s">
        <v>280</v>
      </c>
      <c r="D26" s="165" t="s">
        <v>292</v>
      </c>
      <c r="E26" s="165" t="s">
        <v>293</v>
      </c>
      <c r="F26" s="165" t="s">
        <v>294</v>
      </c>
      <c r="G26" s="165" t="s">
        <v>295</v>
      </c>
      <c r="H26" s="626" t="s">
        <v>258</v>
      </c>
      <c r="I26" s="626"/>
      <c r="J26" s="626"/>
      <c r="K26" s="626"/>
      <c r="L26" s="626"/>
    </row>
    <row r="27" spans="1:14" ht="39.75" customHeight="1">
      <c r="A27" s="625"/>
      <c r="B27" s="164" t="s">
        <v>309</v>
      </c>
      <c r="C27" s="165" t="s">
        <v>287</v>
      </c>
      <c r="D27" s="165" t="s">
        <v>310</v>
      </c>
      <c r="E27" s="165" t="s">
        <v>289</v>
      </c>
      <c r="F27" s="165" t="s">
        <v>311</v>
      </c>
      <c r="G27" s="165" t="s">
        <v>291</v>
      </c>
      <c r="H27" s="629" t="s">
        <v>312</v>
      </c>
      <c r="I27" s="630"/>
      <c r="J27" s="630"/>
      <c r="K27" s="630"/>
      <c r="L27" s="631"/>
    </row>
    <row r="28" spans="1:14" ht="63" customHeight="1">
      <c r="A28" s="18" t="s">
        <v>162</v>
      </c>
      <c r="B28" s="164" t="s">
        <v>261</v>
      </c>
      <c r="C28" s="165" t="s">
        <v>277</v>
      </c>
      <c r="D28" s="166" t="s">
        <v>296</v>
      </c>
      <c r="E28" s="166" t="s">
        <v>297</v>
      </c>
      <c r="F28" s="166" t="s">
        <v>298</v>
      </c>
      <c r="G28" s="166" t="s">
        <v>299</v>
      </c>
      <c r="H28" s="626" t="s">
        <v>262</v>
      </c>
      <c r="I28" s="626"/>
      <c r="J28" s="626"/>
      <c r="K28" s="626"/>
      <c r="L28" s="626"/>
    </row>
    <row r="29" spans="1:14" ht="109.5" customHeight="1">
      <c r="A29" s="18" t="s">
        <v>48</v>
      </c>
      <c r="B29" s="164" t="s">
        <v>264</v>
      </c>
      <c r="C29" s="165" t="s">
        <v>278</v>
      </c>
      <c r="D29" s="166" t="s">
        <v>300</v>
      </c>
      <c r="E29" s="166" t="s">
        <v>301</v>
      </c>
      <c r="F29" s="166" t="s">
        <v>302</v>
      </c>
      <c r="G29" s="166" t="s">
        <v>303</v>
      </c>
      <c r="H29" s="626" t="s">
        <v>263</v>
      </c>
      <c r="I29" s="626"/>
      <c r="J29" s="626"/>
      <c r="K29" s="626"/>
      <c r="L29" s="626"/>
    </row>
    <row r="30" spans="1:14" ht="114" customHeight="1">
      <c r="A30" s="18" t="s">
        <v>49</v>
      </c>
      <c r="B30" s="164" t="s">
        <v>266</v>
      </c>
      <c r="C30" s="165" t="s">
        <v>281</v>
      </c>
      <c r="D30" s="166" t="s">
        <v>304</v>
      </c>
      <c r="E30" s="166" t="s">
        <v>305</v>
      </c>
      <c r="F30" s="166" t="s">
        <v>306</v>
      </c>
      <c r="G30" s="166" t="s">
        <v>307</v>
      </c>
      <c r="H30" s="626" t="s">
        <v>265</v>
      </c>
      <c r="I30" s="626"/>
      <c r="J30" s="626"/>
      <c r="K30" s="626"/>
      <c r="L30" s="626"/>
    </row>
    <row r="31" spans="1:14" ht="60">
      <c r="A31" s="18" t="s">
        <v>50</v>
      </c>
      <c r="B31" s="164" t="s">
        <v>267</v>
      </c>
      <c r="C31" s="165" t="s">
        <v>268</v>
      </c>
      <c r="D31" s="166" t="s">
        <v>248</v>
      </c>
      <c r="E31" s="166" t="s">
        <v>248</v>
      </c>
      <c r="F31" s="166" t="s">
        <v>248</v>
      </c>
      <c r="G31" s="166" t="s">
        <v>248</v>
      </c>
      <c r="H31" s="626" t="s">
        <v>269</v>
      </c>
      <c r="I31" s="626"/>
      <c r="J31" s="626"/>
      <c r="K31" s="626"/>
      <c r="L31" s="626"/>
    </row>
    <row r="32" spans="1:14" ht="74.25" customHeight="1">
      <c r="A32" s="18" t="s">
        <v>51</v>
      </c>
      <c r="B32" s="167" t="s">
        <v>271</v>
      </c>
      <c r="C32" s="165" t="s">
        <v>313</v>
      </c>
      <c r="D32" s="165" t="s">
        <v>314</v>
      </c>
      <c r="E32" s="165" t="s">
        <v>315</v>
      </c>
      <c r="F32" s="165" t="s">
        <v>316</v>
      </c>
      <c r="G32" s="165" t="s">
        <v>317</v>
      </c>
      <c r="H32" s="626" t="s">
        <v>270</v>
      </c>
      <c r="I32" s="626"/>
      <c r="J32" s="626"/>
      <c r="K32" s="626"/>
      <c r="L32" s="626"/>
    </row>
    <row r="33" spans="1:12" ht="24" customHeight="1">
      <c r="A33" s="18" t="s">
        <v>175</v>
      </c>
      <c r="B33" s="167" t="s">
        <v>273</v>
      </c>
      <c r="C33" s="165" t="s">
        <v>318</v>
      </c>
      <c r="D33" s="165" t="s">
        <v>318</v>
      </c>
      <c r="E33" s="165" t="s">
        <v>318</v>
      </c>
      <c r="F33" s="165" t="s">
        <v>319</v>
      </c>
      <c r="G33" s="165" t="s">
        <v>319</v>
      </c>
      <c r="H33" s="628" t="s">
        <v>272</v>
      </c>
      <c r="I33" s="628"/>
      <c r="J33" s="628"/>
      <c r="K33" s="628"/>
      <c r="L33" s="628"/>
    </row>
    <row r="34" spans="1:12" ht="33" customHeight="1">
      <c r="A34" s="18" t="s">
        <v>178</v>
      </c>
      <c r="B34" s="167" t="s">
        <v>275</v>
      </c>
      <c r="C34" s="165" t="s">
        <v>320</v>
      </c>
      <c r="D34" s="165" t="s">
        <v>321</v>
      </c>
      <c r="E34" s="165" t="s">
        <v>322</v>
      </c>
      <c r="F34" s="165" t="s">
        <v>323</v>
      </c>
      <c r="G34" s="165" t="s">
        <v>324</v>
      </c>
      <c r="H34" s="626" t="s">
        <v>274</v>
      </c>
      <c r="I34" s="626"/>
      <c r="J34" s="626"/>
      <c r="K34" s="626"/>
      <c r="L34" s="626"/>
    </row>
    <row r="35" spans="1:12" ht="25.5" customHeight="1">
      <c r="A35" s="18" t="s">
        <v>182</v>
      </c>
      <c r="B35" s="168" t="s">
        <v>190</v>
      </c>
      <c r="C35" s="169" t="s">
        <v>325</v>
      </c>
      <c r="D35" s="169" t="s">
        <v>326</v>
      </c>
      <c r="E35" s="169" t="s">
        <v>326</v>
      </c>
      <c r="F35" s="169" t="s">
        <v>327</v>
      </c>
      <c r="G35" s="169" t="s">
        <v>327</v>
      </c>
      <c r="H35" s="635" t="s">
        <v>190</v>
      </c>
      <c r="I35" s="636"/>
      <c r="J35" s="636"/>
      <c r="K35" s="636"/>
      <c r="L35" s="637"/>
    </row>
    <row r="38" spans="1:12" ht="15" customHeight="1">
      <c r="A38" s="325" t="s">
        <v>35</v>
      </c>
      <c r="B38" s="325"/>
      <c r="C38" s="325"/>
      <c r="D38" s="325"/>
      <c r="E38" s="325"/>
      <c r="F38" s="325"/>
      <c r="G38" s="325"/>
      <c r="H38" s="325"/>
      <c r="I38" s="325"/>
      <c r="J38" s="632"/>
      <c r="K38" s="632"/>
      <c r="L38" s="632"/>
    </row>
    <row r="39" spans="1:12" ht="15" customHeight="1">
      <c r="A39" s="325"/>
      <c r="B39" s="325"/>
      <c r="C39" s="325"/>
      <c r="D39" s="325"/>
      <c r="E39" s="325"/>
      <c r="F39" s="325"/>
      <c r="G39" s="325"/>
      <c r="H39" s="325"/>
      <c r="I39" s="325"/>
      <c r="J39" s="632"/>
      <c r="K39" s="632"/>
      <c r="L39" s="632"/>
    </row>
    <row r="40" spans="1:12" ht="9" customHeight="1">
      <c r="A40" s="4"/>
      <c r="B40" s="4"/>
      <c r="C40" s="4"/>
      <c r="D40" s="4"/>
      <c r="E40" s="4"/>
      <c r="F40" s="4"/>
      <c r="G40" s="4"/>
      <c r="H40" s="4"/>
      <c r="I40" s="4"/>
      <c r="J40" s="12"/>
      <c r="K40" s="12"/>
      <c r="L40" s="12"/>
    </row>
    <row r="41" spans="1:12" ht="27.75" customHeight="1">
      <c r="A41" s="4" t="s">
        <v>36</v>
      </c>
      <c r="B41" s="4"/>
      <c r="C41" s="4"/>
      <c r="D41" s="4"/>
      <c r="E41" s="4"/>
      <c r="F41" s="4"/>
      <c r="G41" s="4"/>
      <c r="H41" s="334"/>
      <c r="I41" s="334"/>
      <c r="J41" s="633" t="s">
        <v>37</v>
      </c>
      <c r="K41" s="634"/>
      <c r="L41" s="17"/>
    </row>
  </sheetData>
  <mergeCells count="45">
    <mergeCell ref="A38:I39"/>
    <mergeCell ref="J38:L39"/>
    <mergeCell ref="H41:I41"/>
    <mergeCell ref="J41:K41"/>
    <mergeCell ref="H35:L35"/>
    <mergeCell ref="G21:G23"/>
    <mergeCell ref="A21:A27"/>
    <mergeCell ref="H34:L34"/>
    <mergeCell ref="H24:L24"/>
    <mergeCell ref="H25:L25"/>
    <mergeCell ref="H26:L26"/>
    <mergeCell ref="H28:L28"/>
    <mergeCell ref="H29:L29"/>
    <mergeCell ref="H30:L30"/>
    <mergeCell ref="H31:L31"/>
    <mergeCell ref="H32:L32"/>
    <mergeCell ref="H33:L33"/>
    <mergeCell ref="H27:L27"/>
    <mergeCell ref="A1:L1"/>
    <mergeCell ref="A3:B3"/>
    <mergeCell ref="C3:L3"/>
    <mergeCell ref="A5:B5"/>
    <mergeCell ref="C5:K5"/>
    <mergeCell ref="A7:B7"/>
    <mergeCell ref="C7:K7"/>
    <mergeCell ref="A9:B9"/>
    <mergeCell ref="C9:K9"/>
    <mergeCell ref="A11:B11"/>
    <mergeCell ref="C11:H11"/>
    <mergeCell ref="A13:B13"/>
    <mergeCell ref="C13:H13"/>
    <mergeCell ref="H21:L23"/>
    <mergeCell ref="A15:B15"/>
    <mergeCell ref="C15:H15"/>
    <mergeCell ref="A17:B17"/>
    <mergeCell ref="C17:H17"/>
    <mergeCell ref="B21:B23"/>
    <mergeCell ref="C21:C23"/>
    <mergeCell ref="A19:A20"/>
    <mergeCell ref="B19:B20"/>
    <mergeCell ref="H19:L20"/>
    <mergeCell ref="C19:G19"/>
    <mergeCell ref="D21:D23"/>
    <mergeCell ref="E21:E23"/>
    <mergeCell ref="F21:F23"/>
  </mergeCells>
  <dataValidations count="4">
    <dataValidation type="list" allowBlank="1" showInputMessage="1" showErrorMessage="1" sqref="C13:G13" xr:uid="{00000000-0002-0000-0300-000000000000}">
      <formula1>"Indígena,Afrocolombiano,Palenquero,Raizal,Rrom,Sin Pertenencia Étnica"</formula1>
    </dataValidation>
    <dataValidation type="list" allowBlank="1" showInputMessage="1" showErrorMessage="1" sqref="C17:G17" xr:uid="{00000000-0002-0000-0300-000001000000}">
      <formula1>"Complemento JM/JT,Almuerzo"</formula1>
    </dataValidation>
    <dataValidation type="list" allowBlank="1" showInputMessage="1" showErrorMessage="1" sqref="C15:G15" xr:uid="{00000000-0002-0000-0300-000002000000}">
      <formula1>"Ración para Preparar en Sitio,Comida Caliente Transportada,Ración Industrializada"</formula1>
    </dataValidation>
    <dataValidation type="list" allowBlank="1" showInputMessage="1" showErrorMessage="1" sqref="C11:G11" xr:uid="{00000000-0002-0000-0300-000003000000}">
      <formula1>"Si,No"</formula1>
    </dataValidation>
  </dataValidations>
  <printOptions horizontalCentered="1" verticalCentered="1"/>
  <pageMargins left="0.51181102362204722" right="0.51181102362204722" top="0.55118110236220474" bottom="0.55118110236220474" header="0.11811023622047245" footer="0.11811023622047245"/>
  <pageSetup scale="5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CICLO DE MENUS</vt:lpstr>
      <vt:lpstr>ANALISIS NUTRICIONAL PRIMARIA 2</vt:lpstr>
      <vt:lpstr>GUIA DE PREPARACIONES </vt:lpstr>
      <vt:lpstr>LISTA DE INTERCAMBIOS</vt:lpstr>
      <vt:lpstr>'CICLO DE MENUS'!Área_de_impresión</vt:lpstr>
    </vt:vector>
  </TitlesOfParts>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Personal</cp:lastModifiedBy>
  <cp:revision/>
  <cp:lastPrinted>2022-09-07T01:04:20Z</cp:lastPrinted>
  <dcterms:created xsi:type="dcterms:W3CDTF">2013-06-07T17:20:23Z</dcterms:created>
  <dcterms:modified xsi:type="dcterms:W3CDTF">2025-11-25T14:24:19Z</dcterms:modified>
</cp:coreProperties>
</file>